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307A34D8-2F52-44BA-B4C4-741A63204D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N45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F45" i="2" s="1"/>
  <c r="E37" i="2"/>
  <c r="E44" i="2" s="1"/>
  <c r="D37" i="2"/>
  <c r="D44" i="2" s="1"/>
  <c r="C37" i="2"/>
  <c r="C44" i="2" s="1"/>
  <c r="R26" i="2"/>
  <c r="J26" i="2"/>
  <c r="F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V13" i="2"/>
  <c r="V26" i="2" s="1"/>
  <c r="U13" i="2"/>
  <c r="U26" i="2" s="1"/>
  <c r="T13" i="2"/>
  <c r="T26" i="2" s="1"/>
  <c r="S13" i="2"/>
  <c r="R13" i="2"/>
  <c r="Q13" i="2"/>
  <c r="Q26" i="2" s="1"/>
  <c r="P13" i="2"/>
  <c r="P26" i="2" s="1"/>
  <c r="O13" i="2"/>
  <c r="N13" i="2"/>
  <c r="N26" i="2" s="1"/>
  <c r="M13" i="2"/>
  <c r="M26" i="2" s="1"/>
  <c r="L13" i="2"/>
  <c r="L26" i="2" s="1"/>
  <c r="L45" i="2" s="1"/>
  <c r="K13" i="2"/>
  <c r="J13" i="2"/>
  <c r="I13" i="2"/>
  <c r="I26" i="2" s="1"/>
  <c r="H13" i="2"/>
  <c r="H26" i="2" s="1"/>
  <c r="G13" i="2"/>
  <c r="F13" i="2"/>
  <c r="E13" i="2"/>
  <c r="E26" i="2" s="1"/>
  <c r="D13" i="2"/>
  <c r="D26" i="2" s="1"/>
  <c r="D45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AA43" i="3"/>
  <c r="Y43" i="3"/>
  <c r="X43" i="3"/>
  <c r="W43" i="3"/>
  <c r="V43" i="3"/>
  <c r="U43" i="3"/>
  <c r="T43" i="3"/>
  <c r="T44" i="3" s="1"/>
  <c r="S43" i="3"/>
  <c r="R43" i="3"/>
  <c r="Q43" i="3"/>
  <c r="P43" i="3"/>
  <c r="O43" i="3"/>
  <c r="N43" i="3"/>
  <c r="M43" i="3"/>
  <c r="L43" i="3"/>
  <c r="L44" i="3" s="1"/>
  <c r="K43" i="3"/>
  <c r="J43" i="3"/>
  <c r="I43" i="3"/>
  <c r="H43" i="3"/>
  <c r="G43" i="3"/>
  <c r="G44" i="3" s="1"/>
  <c r="F43" i="3"/>
  <c r="E43" i="3"/>
  <c r="D43" i="3"/>
  <c r="D44" i="3" s="1"/>
  <c r="C43" i="3"/>
  <c r="AA37" i="3"/>
  <c r="AA44" i="3" s="1"/>
  <c r="Y37" i="3"/>
  <c r="X37" i="3"/>
  <c r="Z37" i="3" s="1"/>
  <c r="W37" i="3"/>
  <c r="W44" i="3" s="1"/>
  <c r="V37" i="3"/>
  <c r="V44" i="3" s="1"/>
  <c r="V45" i="3" s="1"/>
  <c r="U37" i="3"/>
  <c r="U44" i="3" s="1"/>
  <c r="T37" i="3"/>
  <c r="S37" i="3"/>
  <c r="S44" i="3" s="1"/>
  <c r="R37" i="3"/>
  <c r="Q37" i="3"/>
  <c r="P37" i="3"/>
  <c r="O37" i="3"/>
  <c r="O44" i="3" s="1"/>
  <c r="N37" i="3"/>
  <c r="N44" i="3" s="1"/>
  <c r="N45" i="3" s="1"/>
  <c r="M37" i="3"/>
  <c r="M44" i="3" s="1"/>
  <c r="L37" i="3"/>
  <c r="K37" i="3"/>
  <c r="K44" i="3" s="1"/>
  <c r="J37" i="3"/>
  <c r="I37" i="3"/>
  <c r="H37" i="3"/>
  <c r="G37" i="3"/>
  <c r="F37" i="3"/>
  <c r="F44" i="3" s="1"/>
  <c r="E37" i="3"/>
  <c r="E44" i="3" s="1"/>
  <c r="D37" i="3"/>
  <c r="C37" i="3"/>
  <c r="C44" i="3" s="1"/>
  <c r="V26" i="3"/>
  <c r="N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V13" i="3"/>
  <c r="U13" i="3"/>
  <c r="U26" i="3" s="1"/>
  <c r="U45" i="3" s="1"/>
  <c r="T13" i="3"/>
  <c r="T26" i="3" s="1"/>
  <c r="S13" i="3"/>
  <c r="R13" i="3"/>
  <c r="R26" i="3" s="1"/>
  <c r="Q13" i="3"/>
  <c r="Q26" i="3" s="1"/>
  <c r="P13" i="3"/>
  <c r="P26" i="3" s="1"/>
  <c r="O13" i="3"/>
  <c r="N13" i="3"/>
  <c r="M13" i="3"/>
  <c r="M26" i="3" s="1"/>
  <c r="M45" i="3" s="1"/>
  <c r="L13" i="3"/>
  <c r="L26" i="3" s="1"/>
  <c r="K13" i="3"/>
  <c r="J13" i="3"/>
  <c r="J26" i="3" s="1"/>
  <c r="I13" i="3"/>
  <c r="I26" i="3" s="1"/>
  <c r="H13" i="3"/>
  <c r="H26" i="3" s="1"/>
  <c r="G13" i="3"/>
  <c r="F13" i="3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K44" i="4"/>
  <c r="G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K37" i="4"/>
  <c r="J37" i="4"/>
  <c r="J44" i="4" s="1"/>
  <c r="I37" i="4"/>
  <c r="I44" i="4" s="1"/>
  <c r="H37" i="4"/>
  <c r="G37" i="4"/>
  <c r="F37" i="4"/>
  <c r="F44" i="4" s="1"/>
  <c r="E37" i="4"/>
  <c r="E44" i="4" s="1"/>
  <c r="D37" i="4"/>
  <c r="C37" i="4"/>
  <c r="C44" i="4" s="1"/>
  <c r="W26" i="4"/>
  <c r="R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V13" i="4"/>
  <c r="V26" i="4" s="1"/>
  <c r="V45" i="4" s="1"/>
  <c r="U13" i="4"/>
  <c r="U26" i="4" s="1"/>
  <c r="T13" i="4"/>
  <c r="T26" i="4" s="1"/>
  <c r="S13" i="4"/>
  <c r="R13" i="4"/>
  <c r="Q13" i="4"/>
  <c r="Q26" i="4" s="1"/>
  <c r="Q45" i="4" s="1"/>
  <c r="P13" i="4"/>
  <c r="O13" i="4"/>
  <c r="N13" i="4"/>
  <c r="N26" i="4" s="1"/>
  <c r="N45" i="4" s="1"/>
  <c r="M13" i="4"/>
  <c r="M26" i="4" s="1"/>
  <c r="L13" i="4"/>
  <c r="L26" i="4" s="1"/>
  <c r="K13" i="4"/>
  <c r="J13" i="4"/>
  <c r="J26" i="4" s="1"/>
  <c r="J45" i="4" s="1"/>
  <c r="I13" i="4"/>
  <c r="I26" i="4" s="1"/>
  <c r="I45" i="4" s="1"/>
  <c r="H13" i="4"/>
  <c r="H26" i="4" s="1"/>
  <c r="G13" i="4"/>
  <c r="F13" i="4"/>
  <c r="F26" i="4" s="1"/>
  <c r="F45" i="4" s="1"/>
  <c r="E13" i="4"/>
  <c r="E26" i="4" s="1"/>
  <c r="D13" i="4"/>
  <c r="D26" i="4" s="1"/>
  <c r="C13" i="4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5" i="5"/>
  <c r="K45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K37" i="5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C37" i="5"/>
  <c r="C44" i="5" s="1"/>
  <c r="V26" i="5"/>
  <c r="V45" i="5" s="1"/>
  <c r="U26" i="5"/>
  <c r="S26" i="5"/>
  <c r="K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U13" i="5"/>
  <c r="T13" i="5"/>
  <c r="T26" i="5" s="1"/>
  <c r="S13" i="5"/>
  <c r="R13" i="5"/>
  <c r="R26" i="5" s="1"/>
  <c r="R45" i="5" s="1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J13" i="5"/>
  <c r="J26" i="5" s="1"/>
  <c r="J45" i="5" s="1"/>
  <c r="I13" i="5"/>
  <c r="I26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S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U44" i="6" s="1"/>
  <c r="T37" i="6"/>
  <c r="S37" i="6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R26" i="6"/>
  <c r="R45" i="6" s="1"/>
  <c r="N26" i="6"/>
  <c r="J26" i="6"/>
  <c r="J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V13" i="6"/>
  <c r="V26" i="6" s="1"/>
  <c r="U13" i="6"/>
  <c r="U26" i="6" s="1"/>
  <c r="U45" i="6" s="1"/>
  <c r="T13" i="6"/>
  <c r="T26" i="6" s="1"/>
  <c r="S13" i="6"/>
  <c r="R13" i="6"/>
  <c r="Q13" i="6"/>
  <c r="Q26" i="6" s="1"/>
  <c r="P13" i="6"/>
  <c r="P26" i="6" s="1"/>
  <c r="O13" i="6"/>
  <c r="O26" i="6" s="1"/>
  <c r="O45" i="6" s="1"/>
  <c r="N13" i="6"/>
  <c r="M13" i="6"/>
  <c r="M26" i="6" s="1"/>
  <c r="M45" i="6" s="1"/>
  <c r="L13" i="6"/>
  <c r="L26" i="6" s="1"/>
  <c r="K13" i="6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I44" i="7"/>
  <c r="AA43" i="7"/>
  <c r="Z43" i="7"/>
  <c r="Y43" i="7"/>
  <c r="X43" i="7"/>
  <c r="X44" i="7" s="1"/>
  <c r="Z44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M44" i="7" s="1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L37" i="7"/>
  <c r="L44" i="7" s="1"/>
  <c r="K37" i="7"/>
  <c r="K44" i="7" s="1"/>
  <c r="J37" i="7"/>
  <c r="I37" i="7"/>
  <c r="H37" i="7"/>
  <c r="G37" i="7"/>
  <c r="G44" i="7" s="1"/>
  <c r="F37" i="7"/>
  <c r="F44" i="7" s="1"/>
  <c r="E37" i="7"/>
  <c r="D37" i="7"/>
  <c r="D44" i="7" s="1"/>
  <c r="C37" i="7"/>
  <c r="C44" i="7" s="1"/>
  <c r="V26" i="7"/>
  <c r="V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V13" i="7"/>
  <c r="U13" i="7"/>
  <c r="U26" i="7" s="1"/>
  <c r="T13" i="7"/>
  <c r="T26" i="7" s="1"/>
  <c r="S13" i="7"/>
  <c r="R13" i="7"/>
  <c r="R26" i="7" s="1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J13" i="7"/>
  <c r="J26" i="7" s="1"/>
  <c r="I13" i="7"/>
  <c r="I26" i="7" s="1"/>
  <c r="H13" i="7"/>
  <c r="H26" i="7" s="1"/>
  <c r="H45" i="7" s="1"/>
  <c r="G13" i="7"/>
  <c r="F13" i="7"/>
  <c r="F26" i="7" s="1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X26" i="8" s="1"/>
  <c r="W13" i="8"/>
  <c r="V13" i="8"/>
  <c r="U13" i="8"/>
  <c r="T13" i="8"/>
  <c r="S13" i="8"/>
  <c r="S26" i="8" s="1"/>
  <c r="R13" i="8"/>
  <c r="R26" i="8" s="1"/>
  <c r="R45" i="8" s="1"/>
  <c r="Q13" i="8"/>
  <c r="P13" i="8"/>
  <c r="P26" i="8" s="1"/>
  <c r="P45" i="8" s="1"/>
  <c r="O13" i="8"/>
  <c r="N13" i="8"/>
  <c r="M13" i="8"/>
  <c r="M26" i="8" s="1"/>
  <c r="L13" i="8"/>
  <c r="K13" i="8"/>
  <c r="K26" i="8" s="1"/>
  <c r="J13" i="8"/>
  <c r="J26" i="8" s="1"/>
  <c r="I13" i="8"/>
  <c r="H13" i="8"/>
  <c r="H26" i="8" s="1"/>
  <c r="G13" i="8"/>
  <c r="F13" i="8"/>
  <c r="F26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V37" i="9"/>
  <c r="U37" i="9"/>
  <c r="U44" i="9" s="1"/>
  <c r="T37" i="9"/>
  <c r="S37" i="9"/>
  <c r="S44" i="9" s="1"/>
  <c r="R37" i="9"/>
  <c r="R44" i="9" s="1"/>
  <c r="Q37" i="9"/>
  <c r="P37" i="9"/>
  <c r="O37" i="9"/>
  <c r="N37" i="9"/>
  <c r="M37" i="9"/>
  <c r="L37" i="9"/>
  <c r="K37" i="9"/>
  <c r="K44" i="9" s="1"/>
  <c r="J37" i="9"/>
  <c r="J44" i="9" s="1"/>
  <c r="I37" i="9"/>
  <c r="H37" i="9"/>
  <c r="G37" i="9"/>
  <c r="F37" i="9"/>
  <c r="E37" i="9"/>
  <c r="D37" i="9"/>
  <c r="D44" i="9" s="1"/>
  <c r="C37" i="9"/>
  <c r="C44" i="9" s="1"/>
  <c r="S26" i="9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G26" i="9" s="1"/>
  <c r="G45" i="9" s="1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V13" i="9"/>
  <c r="V26" i="9" s="1"/>
  <c r="U13" i="9"/>
  <c r="U26" i="9" s="1"/>
  <c r="T13" i="9"/>
  <c r="T26" i="9" s="1"/>
  <c r="S13" i="9"/>
  <c r="R13" i="9"/>
  <c r="Q13" i="9"/>
  <c r="Q26" i="9" s="1"/>
  <c r="P13" i="9"/>
  <c r="P26" i="9" s="1"/>
  <c r="O13" i="9"/>
  <c r="N13" i="9"/>
  <c r="N26" i="9" s="1"/>
  <c r="M13" i="9"/>
  <c r="M26" i="9" s="1"/>
  <c r="L13" i="9"/>
  <c r="L26" i="9" s="1"/>
  <c r="K13" i="9"/>
  <c r="J13" i="9"/>
  <c r="J26" i="9" s="1"/>
  <c r="J45" i="9" s="1"/>
  <c r="I13" i="9"/>
  <c r="I26" i="9" s="1"/>
  <c r="H13" i="9"/>
  <c r="H26" i="9" s="1"/>
  <c r="G13" i="9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C37" i="10"/>
  <c r="C44" i="10" s="1"/>
  <c r="Y26" i="10"/>
  <c r="V26" i="10"/>
  <c r="N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V13" i="10"/>
  <c r="U13" i="10"/>
  <c r="U26" i="10" s="1"/>
  <c r="U45" i="10" s="1"/>
  <c r="T13" i="10"/>
  <c r="T26" i="10" s="1"/>
  <c r="S13" i="10"/>
  <c r="S26" i="10" s="1"/>
  <c r="R13" i="10"/>
  <c r="Q13" i="10"/>
  <c r="Q26" i="10" s="1"/>
  <c r="P13" i="10"/>
  <c r="P26" i="10" s="1"/>
  <c r="O13" i="10"/>
  <c r="N13" i="10"/>
  <c r="M13" i="10"/>
  <c r="M26" i="10" s="1"/>
  <c r="M45" i="10" s="1"/>
  <c r="L13" i="10"/>
  <c r="L26" i="10" s="1"/>
  <c r="K13" i="10"/>
  <c r="K26" i="10" s="1"/>
  <c r="K45" i="10" s="1"/>
  <c r="J13" i="10"/>
  <c r="I13" i="10"/>
  <c r="I26" i="10" s="1"/>
  <c r="H13" i="10"/>
  <c r="H26" i="10" s="1"/>
  <c r="H45" i="10" s="1"/>
  <c r="G13" i="10"/>
  <c r="F13" i="10"/>
  <c r="F26" i="10" s="1"/>
  <c r="F45" i="10" s="1"/>
  <c r="E13" i="10"/>
  <c r="E26" i="10" s="1"/>
  <c r="E45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V44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S26" i="11"/>
  <c r="S45" i="11" s="1"/>
  <c r="N26" i="11"/>
  <c r="F26" i="11"/>
  <c r="F45" i="11" s="1"/>
  <c r="AA25" i="11"/>
  <c r="Y25" i="11"/>
  <c r="X25" i="11"/>
  <c r="Z25" i="11" s="1"/>
  <c r="W25" i="11"/>
  <c r="W26" i="11" s="1"/>
  <c r="W45" i="11" s="1"/>
  <c r="V25" i="11"/>
  <c r="U25" i="11"/>
  <c r="T25" i="11"/>
  <c r="S25" i="11"/>
  <c r="R25" i="11"/>
  <c r="Q25" i="11"/>
  <c r="P25" i="11"/>
  <c r="O25" i="11"/>
  <c r="O26" i="11" s="1"/>
  <c r="N25" i="11"/>
  <c r="M25" i="11"/>
  <c r="L25" i="11"/>
  <c r="K25" i="11"/>
  <c r="J25" i="11"/>
  <c r="I25" i="11"/>
  <c r="H25" i="11"/>
  <c r="G25" i="11"/>
  <c r="G26" i="11" s="1"/>
  <c r="G45" i="11" s="1"/>
  <c r="F25" i="11"/>
  <c r="E25" i="11"/>
  <c r="D25" i="11"/>
  <c r="C25" i="11"/>
  <c r="AA13" i="11"/>
  <c r="AA26" i="11" s="1"/>
  <c r="AA45" i="11" s="1"/>
  <c r="Y13" i="11"/>
  <c r="X13" i="11"/>
  <c r="W13" i="11"/>
  <c r="V13" i="11"/>
  <c r="V26" i="11" s="1"/>
  <c r="U13" i="11"/>
  <c r="T13" i="11"/>
  <c r="S13" i="11"/>
  <c r="R13" i="11"/>
  <c r="Q13" i="11"/>
  <c r="P13" i="11"/>
  <c r="P26" i="11" s="1"/>
  <c r="O13" i="11"/>
  <c r="N13" i="11"/>
  <c r="M13" i="11"/>
  <c r="L13" i="11"/>
  <c r="K13" i="11"/>
  <c r="K26" i="11" s="1"/>
  <c r="K45" i="11" s="1"/>
  <c r="J13" i="11"/>
  <c r="I13" i="11"/>
  <c r="H13" i="11"/>
  <c r="H26" i="11" s="1"/>
  <c r="G13" i="11"/>
  <c r="F13" i="11"/>
  <c r="E13" i="1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U37" i="12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N45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R26" i="12"/>
  <c r="R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V13" i="12"/>
  <c r="U13" i="12"/>
  <c r="U26" i="12" s="1"/>
  <c r="T13" i="12"/>
  <c r="T26" i="12" s="1"/>
  <c r="S13" i="12"/>
  <c r="S26" i="12" s="1"/>
  <c r="R13" i="12"/>
  <c r="Q13" i="12"/>
  <c r="Q26" i="12" s="1"/>
  <c r="P13" i="12"/>
  <c r="P26" i="12" s="1"/>
  <c r="O13" i="12"/>
  <c r="N13" i="12"/>
  <c r="N26" i="12" s="1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K37" i="13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W13" i="13"/>
  <c r="V13" i="13"/>
  <c r="U13" i="13"/>
  <c r="U26" i="13" s="1"/>
  <c r="U45" i="13" s="1"/>
  <c r="T13" i="13"/>
  <c r="S13" i="13"/>
  <c r="S26" i="13" s="1"/>
  <c r="S45" i="13" s="1"/>
  <c r="R13" i="13"/>
  <c r="Q13" i="13"/>
  <c r="Q26" i="13" s="1"/>
  <c r="P13" i="13"/>
  <c r="P26" i="13" s="1"/>
  <c r="O13" i="13"/>
  <c r="N13" i="13"/>
  <c r="M13" i="13"/>
  <c r="M26" i="13" s="1"/>
  <c r="M45" i="13" s="1"/>
  <c r="L13" i="13"/>
  <c r="K13" i="13"/>
  <c r="K26" i="13" s="1"/>
  <c r="K45" i="13" s="1"/>
  <c r="J13" i="13"/>
  <c r="I13" i="13"/>
  <c r="I26" i="13" s="1"/>
  <c r="H13" i="13"/>
  <c r="H26" i="13" s="1"/>
  <c r="G13" i="13"/>
  <c r="F13" i="13"/>
  <c r="E13" i="13"/>
  <c r="E26" i="13" s="1"/>
  <c r="E45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T26" i="14"/>
  <c r="T45" i="14" s="1"/>
  <c r="I26" i="14"/>
  <c r="I45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W26" i="14" s="1"/>
  <c r="W45" i="14" s="1"/>
  <c r="V13" i="14"/>
  <c r="V26" i="14" s="1"/>
  <c r="U13" i="14"/>
  <c r="T13" i="14"/>
  <c r="S13" i="14"/>
  <c r="S26" i="14" s="1"/>
  <c r="R13" i="14"/>
  <c r="R26" i="14" s="1"/>
  <c r="Q13" i="14"/>
  <c r="Q26" i="14" s="1"/>
  <c r="Q45" i="14" s="1"/>
  <c r="P13" i="14"/>
  <c r="P26" i="14" s="1"/>
  <c r="O13" i="14"/>
  <c r="O26" i="14" s="1"/>
  <c r="O45" i="14" s="1"/>
  <c r="N13" i="14"/>
  <c r="N26" i="14" s="1"/>
  <c r="M13" i="14"/>
  <c r="L13" i="14"/>
  <c r="L26" i="14" s="1"/>
  <c r="K13" i="14"/>
  <c r="K26" i="14" s="1"/>
  <c r="J13" i="14"/>
  <c r="J26" i="14" s="1"/>
  <c r="I13" i="14"/>
  <c r="H13" i="14"/>
  <c r="H26" i="14" s="1"/>
  <c r="G13" i="14"/>
  <c r="G26" i="14" s="1"/>
  <c r="G45" i="14" s="1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F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Y26" i="15"/>
  <c r="T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W26" i="15" s="1"/>
  <c r="W45" i="15" s="1"/>
  <c r="V13" i="15"/>
  <c r="U13" i="15"/>
  <c r="U26" i="15" s="1"/>
  <c r="U45" i="15" s="1"/>
  <c r="T13" i="15"/>
  <c r="S13" i="15"/>
  <c r="R13" i="15"/>
  <c r="R26" i="15" s="1"/>
  <c r="Q13" i="15"/>
  <c r="P13" i="15"/>
  <c r="O13" i="15"/>
  <c r="O26" i="15" s="1"/>
  <c r="O45" i="15" s="1"/>
  <c r="N13" i="15"/>
  <c r="M13" i="15"/>
  <c r="M26" i="15" s="1"/>
  <c r="M45" i="15" s="1"/>
  <c r="L13" i="15"/>
  <c r="L26" i="15" s="1"/>
  <c r="L45" i="15" s="1"/>
  <c r="K13" i="15"/>
  <c r="J13" i="15"/>
  <c r="J26" i="15" s="1"/>
  <c r="I13" i="15"/>
  <c r="H13" i="15"/>
  <c r="G13" i="15"/>
  <c r="G26" i="15" s="1"/>
  <c r="G45" i="15" s="1"/>
  <c r="F13" i="15"/>
  <c r="E13" i="15"/>
  <c r="E26" i="15" s="1"/>
  <c r="E45" i="15" s="1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U44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Q26" i="16"/>
  <c r="I26" i="16"/>
  <c r="I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U45" i="16" s="1"/>
  <c r="T13" i="16"/>
  <c r="S13" i="16"/>
  <c r="S26" i="16" s="1"/>
  <c r="S45" i="16" s="1"/>
  <c r="R13" i="16"/>
  <c r="Q13" i="16"/>
  <c r="P13" i="16"/>
  <c r="P26" i="16" s="1"/>
  <c r="O13" i="16"/>
  <c r="N13" i="16"/>
  <c r="N26" i="16" s="1"/>
  <c r="N45" i="16" s="1"/>
  <c r="M13" i="16"/>
  <c r="M26" i="16" s="1"/>
  <c r="M45" i="16" s="1"/>
  <c r="L13" i="16"/>
  <c r="K13" i="16"/>
  <c r="K26" i="16" s="1"/>
  <c r="K45" i="16" s="1"/>
  <c r="J13" i="16"/>
  <c r="I13" i="16"/>
  <c r="H13" i="16"/>
  <c r="H26" i="16" s="1"/>
  <c r="G13" i="16"/>
  <c r="F13" i="16"/>
  <c r="F26" i="16" s="1"/>
  <c r="F45" i="16" s="1"/>
  <c r="E13" i="16"/>
  <c r="E26" i="16" s="1"/>
  <c r="E45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Q26" i="17"/>
  <c r="I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V13" i="17"/>
  <c r="V26" i="17" s="1"/>
  <c r="U13" i="17"/>
  <c r="U26" i="17" s="1"/>
  <c r="U45" i="17" s="1"/>
  <c r="T13" i="17"/>
  <c r="T26" i="17" s="1"/>
  <c r="S13" i="17"/>
  <c r="S26" i="17" s="1"/>
  <c r="R13" i="17"/>
  <c r="R26" i="17" s="1"/>
  <c r="Q13" i="17"/>
  <c r="P13" i="17"/>
  <c r="P26" i="17" s="1"/>
  <c r="O13" i="17"/>
  <c r="N13" i="17"/>
  <c r="N26" i="17" s="1"/>
  <c r="M13" i="17"/>
  <c r="M26" i="17" s="1"/>
  <c r="M45" i="17" s="1"/>
  <c r="L13" i="17"/>
  <c r="L26" i="17" s="1"/>
  <c r="K13" i="17"/>
  <c r="K26" i="17" s="1"/>
  <c r="J13" i="17"/>
  <c r="J26" i="17" s="1"/>
  <c r="I13" i="17"/>
  <c r="H13" i="17"/>
  <c r="H26" i="17" s="1"/>
  <c r="G13" i="17"/>
  <c r="F13" i="17"/>
  <c r="F26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Z43" i="18"/>
  <c r="Y43" i="18"/>
  <c r="X43" i="18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G43" i="18"/>
  <c r="F43" i="18"/>
  <c r="E43" i="18"/>
  <c r="D43" i="18"/>
  <c r="D44" i="18" s="1"/>
  <c r="C43" i="18"/>
  <c r="AA37" i="18"/>
  <c r="AA44" i="18" s="1"/>
  <c r="Z37" i="18"/>
  <c r="Y37" i="18"/>
  <c r="X37" i="18"/>
  <c r="X44" i="18" s="1"/>
  <c r="Z44" i="18" s="1"/>
  <c r="W37" i="18"/>
  <c r="V37" i="18"/>
  <c r="V44" i="18" s="1"/>
  <c r="U37" i="18"/>
  <c r="U44" i="18" s="1"/>
  <c r="T37" i="18"/>
  <c r="S37" i="18"/>
  <c r="S44" i="18" s="1"/>
  <c r="R37" i="18"/>
  <c r="Q37" i="18"/>
  <c r="P37" i="18"/>
  <c r="O37" i="18"/>
  <c r="N37" i="18"/>
  <c r="M37" i="18"/>
  <c r="M44" i="18" s="1"/>
  <c r="L37" i="18"/>
  <c r="K37" i="18"/>
  <c r="K44" i="18" s="1"/>
  <c r="J37" i="18"/>
  <c r="I37" i="18"/>
  <c r="H37" i="18"/>
  <c r="G37" i="18"/>
  <c r="F37" i="18"/>
  <c r="E37" i="18"/>
  <c r="E44" i="18" s="1"/>
  <c r="D37" i="18"/>
  <c r="C37" i="18"/>
  <c r="C44" i="18" s="1"/>
  <c r="AA26" i="18"/>
  <c r="R26" i="18"/>
  <c r="D26" i="18"/>
  <c r="D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W13" i="18"/>
  <c r="V13" i="18"/>
  <c r="V26" i="18" s="1"/>
  <c r="V45" i="18" s="1"/>
  <c r="U13" i="18"/>
  <c r="T13" i="18"/>
  <c r="T26" i="18" s="1"/>
  <c r="S13" i="18"/>
  <c r="S26" i="18" s="1"/>
  <c r="R13" i="18"/>
  <c r="Q13" i="18"/>
  <c r="Q26" i="18" s="1"/>
  <c r="P13" i="18"/>
  <c r="P26" i="18" s="1"/>
  <c r="O13" i="18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F13" i="18"/>
  <c r="F26" i="18" s="1"/>
  <c r="E13" i="18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S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U37" i="19"/>
  <c r="U44" i="19" s="1"/>
  <c r="T37" i="19"/>
  <c r="S37" i="19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C37" i="19"/>
  <c r="C44" i="19" s="1"/>
  <c r="O26" i="19"/>
  <c r="O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U13" i="19"/>
  <c r="U26" i="19" s="1"/>
  <c r="U45" i="19" s="1"/>
  <c r="T13" i="19"/>
  <c r="T26" i="19" s="1"/>
  <c r="S13" i="19"/>
  <c r="S26" i="19" s="1"/>
  <c r="S45" i="19" s="1"/>
  <c r="R13" i="19"/>
  <c r="R26" i="19" s="1"/>
  <c r="R45" i="19" s="1"/>
  <c r="Q13" i="19"/>
  <c r="Q26" i="19" s="1"/>
  <c r="P13" i="19"/>
  <c r="P26" i="19" s="1"/>
  <c r="O13" i="19"/>
  <c r="N13" i="19"/>
  <c r="N26" i="19" s="1"/>
  <c r="M13" i="19"/>
  <c r="M26" i="19" s="1"/>
  <c r="M45" i="19" s="1"/>
  <c r="L13" i="19"/>
  <c r="K13" i="19"/>
  <c r="K26" i="19" s="1"/>
  <c r="K45" i="19" s="1"/>
  <c r="J13" i="19"/>
  <c r="J26" i="19" s="1"/>
  <c r="J45" i="19" s="1"/>
  <c r="I13" i="19"/>
  <c r="I26" i="19" s="1"/>
  <c r="H13" i="19"/>
  <c r="H26" i="19" s="1"/>
  <c r="G13" i="19"/>
  <c r="F13" i="19"/>
  <c r="F26" i="19" s="1"/>
  <c r="E13" i="19"/>
  <c r="E26" i="19" s="1"/>
  <c r="E45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M44" i="20" s="1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T37" i="20"/>
  <c r="S37" i="20"/>
  <c r="S44" i="20" s="1"/>
  <c r="R37" i="20"/>
  <c r="Q37" i="20"/>
  <c r="Q44" i="20" s="1"/>
  <c r="P37" i="20"/>
  <c r="P44" i="20" s="1"/>
  <c r="O37" i="20"/>
  <c r="N37" i="20"/>
  <c r="N44" i="20" s="1"/>
  <c r="M37" i="20"/>
  <c r="L37" i="20"/>
  <c r="K37" i="20"/>
  <c r="K44" i="20" s="1"/>
  <c r="J37" i="20"/>
  <c r="I37" i="20"/>
  <c r="I44" i="20" s="1"/>
  <c r="H37" i="20"/>
  <c r="H44" i="20" s="1"/>
  <c r="G37" i="20"/>
  <c r="F37" i="20"/>
  <c r="F44" i="20" s="1"/>
  <c r="F45" i="20" s="1"/>
  <c r="E37" i="20"/>
  <c r="D37" i="20"/>
  <c r="D44" i="20" s="1"/>
  <c r="C37" i="20"/>
  <c r="C44" i="20" s="1"/>
  <c r="W26" i="20"/>
  <c r="O26" i="20"/>
  <c r="D26" i="20"/>
  <c r="D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Z26" i="20" s="1"/>
  <c r="W13" i="20"/>
  <c r="V13" i="20"/>
  <c r="V26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O13" i="20"/>
  <c r="N13" i="20"/>
  <c r="N26" i="20" s="1"/>
  <c r="M13" i="20"/>
  <c r="L13" i="20"/>
  <c r="L26" i="20" s="1"/>
  <c r="K13" i="20"/>
  <c r="J13" i="20"/>
  <c r="J26" i="20" s="1"/>
  <c r="I13" i="20"/>
  <c r="I26" i="20" s="1"/>
  <c r="H13" i="20"/>
  <c r="H26" i="20" s="1"/>
  <c r="H45" i="20" s="1"/>
  <c r="G13" i="20"/>
  <c r="F13" i="20"/>
  <c r="F26" i="20" s="1"/>
  <c r="E13" i="20"/>
  <c r="D13" i="20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P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P37" i="21"/>
  <c r="O37" i="21"/>
  <c r="O44" i="21" s="1"/>
  <c r="O45" i="21" s="1"/>
  <c r="N37" i="21"/>
  <c r="N44" i="21" s="1"/>
  <c r="M37" i="21"/>
  <c r="M44" i="21" s="1"/>
  <c r="L37" i="21"/>
  <c r="K37" i="21"/>
  <c r="K44" i="21" s="1"/>
  <c r="J37" i="21"/>
  <c r="J44" i="21" s="1"/>
  <c r="I37" i="21"/>
  <c r="H37" i="21"/>
  <c r="H44" i="21" s="1"/>
  <c r="G37" i="21"/>
  <c r="G44" i="21" s="1"/>
  <c r="G45" i="21" s="1"/>
  <c r="F37" i="21"/>
  <c r="F44" i="21" s="1"/>
  <c r="E37" i="21"/>
  <c r="E44" i="21" s="1"/>
  <c r="D37" i="2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K26" i="21" s="1"/>
  <c r="K45" i="21" s="1"/>
  <c r="J13" i="2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P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V44" i="22" s="1"/>
  <c r="U37" i="22"/>
  <c r="U44" i="22" s="1"/>
  <c r="T37" i="22"/>
  <c r="S37" i="22"/>
  <c r="R37" i="22"/>
  <c r="R44" i="22" s="1"/>
  <c r="Q37" i="22"/>
  <c r="P37" i="22"/>
  <c r="O37" i="22"/>
  <c r="O44" i="22" s="1"/>
  <c r="N37" i="22"/>
  <c r="N44" i="22" s="1"/>
  <c r="M37" i="22"/>
  <c r="M44" i="22" s="1"/>
  <c r="L37" i="22"/>
  <c r="K37" i="22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C37" i="22"/>
  <c r="K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S13" i="22"/>
  <c r="S26" i="22" s="1"/>
  <c r="R13" i="22"/>
  <c r="R26" i="22" s="1"/>
  <c r="R45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K13" i="22"/>
  <c r="J13" i="22"/>
  <c r="J26" i="22" s="1"/>
  <c r="J45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H44" i="23"/>
  <c r="F44" i="23"/>
  <c r="AA43" i="23"/>
  <c r="Y43" i="23"/>
  <c r="X43" i="23"/>
  <c r="Z43" i="23" s="1"/>
  <c r="W43" i="23"/>
  <c r="V43" i="23"/>
  <c r="U43" i="23"/>
  <c r="T43" i="23"/>
  <c r="S43" i="23"/>
  <c r="S44" i="23" s="1"/>
  <c r="R43" i="23"/>
  <c r="Q43" i="23"/>
  <c r="P43" i="23"/>
  <c r="O43" i="23"/>
  <c r="N43" i="23"/>
  <c r="M43" i="23"/>
  <c r="L43" i="23"/>
  <c r="K43" i="23"/>
  <c r="K44" i="23" s="1"/>
  <c r="J43" i="23"/>
  <c r="I43" i="23"/>
  <c r="H43" i="23"/>
  <c r="G43" i="23"/>
  <c r="F43" i="23"/>
  <c r="E43" i="23"/>
  <c r="D43" i="23"/>
  <c r="C43" i="23"/>
  <c r="C44" i="23" s="1"/>
  <c r="AA37" i="23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G37" i="23"/>
  <c r="G44" i="23" s="1"/>
  <c r="F37" i="23"/>
  <c r="E37" i="23"/>
  <c r="E44" i="23" s="1"/>
  <c r="D37" i="23"/>
  <c r="D44" i="23" s="1"/>
  <c r="C37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U13" i="23"/>
  <c r="U26" i="23" s="1"/>
  <c r="T13" i="23"/>
  <c r="T26" i="23" s="1"/>
  <c r="S13" i="23"/>
  <c r="R13" i="23"/>
  <c r="R26" i="23" s="1"/>
  <c r="R45" i="23" s="1"/>
  <c r="Q13" i="23"/>
  <c r="Q26" i="23" s="1"/>
  <c r="P13" i="23"/>
  <c r="P26" i="23" s="1"/>
  <c r="O13" i="23"/>
  <c r="O26" i="23" s="1"/>
  <c r="O45" i="23" s="1"/>
  <c r="N13" i="23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H26" i="23" s="1"/>
  <c r="G13" i="23"/>
  <c r="G26" i="23" s="1"/>
  <c r="G45" i="23" s="1"/>
  <c r="F13" i="23"/>
  <c r="E13" i="23"/>
  <c r="E26" i="23" s="1"/>
  <c r="D13" i="23"/>
  <c r="D26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Z44" i="24" s="1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W44" i="24" s="1"/>
  <c r="V37" i="24"/>
  <c r="V44" i="24" s="1"/>
  <c r="U37" i="24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Z13" i="24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T13" i="24"/>
  <c r="S13" i="24"/>
  <c r="R13" i="24"/>
  <c r="Q13" i="24"/>
  <c r="Q26" i="24" s="1"/>
  <c r="Q45" i="24" s="1"/>
  <c r="P13" i="24"/>
  <c r="O13" i="24"/>
  <c r="O26" i="24" s="1"/>
  <c r="N13" i="24"/>
  <c r="M13" i="24"/>
  <c r="M26" i="24" s="1"/>
  <c r="L13" i="24"/>
  <c r="K13" i="24"/>
  <c r="J13" i="24"/>
  <c r="I13" i="24"/>
  <c r="I26" i="24" s="1"/>
  <c r="I45" i="24" s="1"/>
  <c r="H13" i="24"/>
  <c r="G13" i="24"/>
  <c r="G26" i="24" s="1"/>
  <c r="F13" i="24"/>
  <c r="E13" i="24"/>
  <c r="E26" i="24" s="1"/>
  <c r="E45" i="24" s="1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Z37" i="25" s="1"/>
  <c r="X37" i="25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P37" i="25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H37" i="25"/>
  <c r="G37" i="25"/>
  <c r="G44" i="25" s="1"/>
  <c r="F37" i="25"/>
  <c r="E37" i="25"/>
  <c r="E44" i="25" s="1"/>
  <c r="D37" i="25"/>
  <c r="D44" i="25" s="1"/>
  <c r="C37" i="25"/>
  <c r="AA26" i="25"/>
  <c r="S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Z13" i="25" s="1"/>
  <c r="W13" i="25"/>
  <c r="W26" i="25" s="1"/>
  <c r="W45" i="25" s="1"/>
  <c r="V13" i="25"/>
  <c r="U13" i="25"/>
  <c r="U26" i="25" s="1"/>
  <c r="T13" i="25"/>
  <c r="S13" i="25"/>
  <c r="R13" i="25"/>
  <c r="R26" i="25" s="1"/>
  <c r="Q13" i="25"/>
  <c r="Q26" i="25" s="1"/>
  <c r="P13" i="25"/>
  <c r="O13" i="25"/>
  <c r="O26" i="25" s="1"/>
  <c r="O45" i="25" s="1"/>
  <c r="N13" i="25"/>
  <c r="M13" i="25"/>
  <c r="M26" i="25" s="1"/>
  <c r="L13" i="25"/>
  <c r="K13" i="25"/>
  <c r="K26" i="25" s="1"/>
  <c r="J13" i="25"/>
  <c r="J26" i="25" s="1"/>
  <c r="I13" i="25"/>
  <c r="I26" i="25" s="1"/>
  <c r="H13" i="25"/>
  <c r="G13" i="25"/>
  <c r="G26" i="25" s="1"/>
  <c r="G45" i="25" s="1"/>
  <c r="F13" i="25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J44" i="26" s="1"/>
  <c r="I43" i="26"/>
  <c r="H43" i="26"/>
  <c r="G43" i="26"/>
  <c r="F43" i="26"/>
  <c r="E43" i="26"/>
  <c r="D43" i="26"/>
  <c r="C43" i="26"/>
  <c r="AA37" i="26"/>
  <c r="Y37" i="26"/>
  <c r="X37" i="26"/>
  <c r="X44" i="26" s="1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P37" i="26"/>
  <c r="P44" i="26" s="1"/>
  <c r="O37" i="26"/>
  <c r="O44" i="26" s="1"/>
  <c r="N37" i="26"/>
  <c r="M37" i="26"/>
  <c r="M44" i="26" s="1"/>
  <c r="L37" i="26"/>
  <c r="L44" i="26" s="1"/>
  <c r="K37" i="26"/>
  <c r="J37" i="26"/>
  <c r="I37" i="26"/>
  <c r="H37" i="26"/>
  <c r="H44" i="26" s="1"/>
  <c r="G37" i="26"/>
  <c r="G44" i="26" s="1"/>
  <c r="F37" i="26"/>
  <c r="E37" i="26"/>
  <c r="E44" i="26" s="1"/>
  <c r="D37" i="26"/>
  <c r="C37" i="26"/>
  <c r="M26" i="26"/>
  <c r="E26" i="26"/>
  <c r="E45" i="26" s="1"/>
  <c r="AA25" i="26"/>
  <c r="Y25" i="26"/>
  <c r="X25" i="26"/>
  <c r="Z25" i="26" s="1"/>
  <c r="W25" i="26"/>
  <c r="V25" i="26"/>
  <c r="U25" i="26"/>
  <c r="T25" i="26"/>
  <c r="T26" i="26" s="1"/>
  <c r="S25" i="26"/>
  <c r="R25" i="26"/>
  <c r="Q25" i="26"/>
  <c r="P25" i="26"/>
  <c r="O25" i="26"/>
  <c r="N25" i="26"/>
  <c r="M25" i="26"/>
  <c r="L25" i="26"/>
  <c r="L26" i="26" s="1"/>
  <c r="L45" i="26" s="1"/>
  <c r="K25" i="26"/>
  <c r="J25" i="26"/>
  <c r="I25" i="26"/>
  <c r="H25" i="26"/>
  <c r="G25" i="26"/>
  <c r="F25" i="26"/>
  <c r="E25" i="26"/>
  <c r="D25" i="26"/>
  <c r="D26" i="26" s="1"/>
  <c r="C25" i="26"/>
  <c r="AA13" i="26"/>
  <c r="AA26" i="26" s="1"/>
  <c r="Y13" i="26"/>
  <c r="Y26" i="26" s="1"/>
  <c r="X13" i="26"/>
  <c r="Z13" i="26" s="1"/>
  <c r="W13" i="26"/>
  <c r="W26" i="26" s="1"/>
  <c r="W45" i="26" s="1"/>
  <c r="V13" i="26"/>
  <c r="U13" i="26"/>
  <c r="U26" i="26" s="1"/>
  <c r="U45" i="26" s="1"/>
  <c r="T13" i="26"/>
  <c r="S13" i="26"/>
  <c r="S26" i="26" s="1"/>
  <c r="R13" i="26"/>
  <c r="R26" i="26" s="1"/>
  <c r="Q13" i="26"/>
  <c r="Q26" i="26" s="1"/>
  <c r="P13" i="26"/>
  <c r="P26" i="26" s="1"/>
  <c r="O13" i="26"/>
  <c r="O26" i="26" s="1"/>
  <c r="O45" i="26" s="1"/>
  <c r="N13" i="26"/>
  <c r="M13" i="26"/>
  <c r="L13" i="26"/>
  <c r="K13" i="26"/>
  <c r="K26" i="26" s="1"/>
  <c r="J13" i="26"/>
  <c r="J26" i="26" s="1"/>
  <c r="I13" i="26"/>
  <c r="H13" i="26"/>
  <c r="G13" i="26"/>
  <c r="G26" i="26" s="1"/>
  <c r="G45" i="26" s="1"/>
  <c r="F13" i="26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V37" i="27"/>
  <c r="V44" i="27" s="1"/>
  <c r="U37" i="27"/>
  <c r="T37" i="27"/>
  <c r="T44" i="27" s="1"/>
  <c r="S37" i="27"/>
  <c r="S44" i="27" s="1"/>
  <c r="R37" i="27"/>
  <c r="Q37" i="27"/>
  <c r="P37" i="27"/>
  <c r="P44" i="27" s="1"/>
  <c r="O37" i="27"/>
  <c r="N37" i="27"/>
  <c r="N44" i="27" s="1"/>
  <c r="M37" i="27"/>
  <c r="L37" i="27"/>
  <c r="L44" i="27" s="1"/>
  <c r="K37" i="27"/>
  <c r="J37" i="27"/>
  <c r="I37" i="27"/>
  <c r="H37" i="27"/>
  <c r="H44" i="27" s="1"/>
  <c r="G37" i="27"/>
  <c r="F37" i="27"/>
  <c r="F44" i="27" s="1"/>
  <c r="E37" i="27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Z13" i="27" s="1"/>
  <c r="W13" i="27"/>
  <c r="W26" i="27" s="1"/>
  <c r="V13" i="27"/>
  <c r="V26" i="27" s="1"/>
  <c r="V45" i="27" s="1"/>
  <c r="U13" i="27"/>
  <c r="U26" i="27" s="1"/>
  <c r="T13" i="27"/>
  <c r="T26" i="27" s="1"/>
  <c r="S13" i="27"/>
  <c r="S26" i="27" s="1"/>
  <c r="R13" i="27"/>
  <c r="Q13" i="27"/>
  <c r="Q26" i="27" s="1"/>
  <c r="P13" i="27"/>
  <c r="P26" i="27" s="1"/>
  <c r="O13" i="27"/>
  <c r="O26" i="27" s="1"/>
  <c r="N13" i="27"/>
  <c r="N26" i="27" s="1"/>
  <c r="N45" i="27" s="1"/>
  <c r="M13" i="27"/>
  <c r="L13" i="27"/>
  <c r="K13" i="27"/>
  <c r="K26" i="27" s="1"/>
  <c r="J13" i="27"/>
  <c r="I13" i="27"/>
  <c r="I26" i="27" s="1"/>
  <c r="H13" i="27"/>
  <c r="H26" i="27" s="1"/>
  <c r="H45" i="27" s="1"/>
  <c r="G13" i="27"/>
  <c r="G26" i="27" s="1"/>
  <c r="F13" i="27"/>
  <c r="F26" i="27" s="1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4" i="28"/>
  <c r="Z44" i="28" s="1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O44" i="28" s="1"/>
  <c r="N37" i="28"/>
  <c r="M37" i="28"/>
  <c r="M44" i="28" s="1"/>
  <c r="L37" i="28"/>
  <c r="K37" i="28"/>
  <c r="K44" i="28" s="1"/>
  <c r="J37" i="28"/>
  <c r="I37" i="28"/>
  <c r="H37" i="28"/>
  <c r="H44" i="28" s="1"/>
  <c r="G37" i="28"/>
  <c r="G44" i="28" s="1"/>
  <c r="F37" i="28"/>
  <c r="F44" i="28" s="1"/>
  <c r="E37" i="28"/>
  <c r="D37" i="28"/>
  <c r="C37" i="28"/>
  <c r="C44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Z13" i="28" s="1"/>
  <c r="W13" i="28"/>
  <c r="W26" i="28" s="1"/>
  <c r="W45" i="28" s="1"/>
  <c r="V13" i="28"/>
  <c r="V26" i="28" s="1"/>
  <c r="U13" i="28"/>
  <c r="U26" i="28" s="1"/>
  <c r="T13" i="28"/>
  <c r="S13" i="28"/>
  <c r="S26" i="28" s="1"/>
  <c r="R13" i="28"/>
  <c r="Q13" i="28"/>
  <c r="Q26" i="28" s="1"/>
  <c r="P13" i="28"/>
  <c r="P26" i="28" s="1"/>
  <c r="P45" i="28" s="1"/>
  <c r="O13" i="28"/>
  <c r="O26" i="28" s="1"/>
  <c r="O45" i="28" s="1"/>
  <c r="N13" i="28"/>
  <c r="N26" i="28" s="1"/>
  <c r="M13" i="28"/>
  <c r="M26" i="28" s="1"/>
  <c r="L13" i="28"/>
  <c r="K13" i="28"/>
  <c r="K26" i="28" s="1"/>
  <c r="J13" i="28"/>
  <c r="I13" i="28"/>
  <c r="I26" i="28" s="1"/>
  <c r="H13" i="28"/>
  <c r="H26" i="28" s="1"/>
  <c r="H45" i="28" s="1"/>
  <c r="G13" i="28"/>
  <c r="G26" i="28" s="1"/>
  <c r="G45" i="28" s="1"/>
  <c r="F13" i="28"/>
  <c r="F26" i="28" s="1"/>
  <c r="E13" i="28"/>
  <c r="E26" i="28" s="1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N44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W45" i="29" s="1"/>
  <c r="V37" i="29"/>
  <c r="V44" i="29" s="1"/>
  <c r="U37" i="29"/>
  <c r="U44" i="29" s="1"/>
  <c r="T37" i="29"/>
  <c r="T44" i="29" s="1"/>
  <c r="S37" i="29"/>
  <c r="R37" i="29"/>
  <c r="R44" i="29" s="1"/>
  <c r="Q37" i="29"/>
  <c r="P37" i="29"/>
  <c r="P44" i="29" s="1"/>
  <c r="O37" i="29"/>
  <c r="O44" i="29" s="1"/>
  <c r="N37" i="29"/>
  <c r="M37" i="29"/>
  <c r="M44" i="29" s="1"/>
  <c r="L37" i="29"/>
  <c r="L44" i="29" s="1"/>
  <c r="K37" i="29"/>
  <c r="J37" i="29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Q26" i="29"/>
  <c r="I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V13" i="29"/>
  <c r="U13" i="29"/>
  <c r="T13" i="29"/>
  <c r="S13" i="29"/>
  <c r="S26" i="29" s="1"/>
  <c r="R13" i="29"/>
  <c r="R26" i="29" s="1"/>
  <c r="Q13" i="29"/>
  <c r="P13" i="29"/>
  <c r="P26" i="29" s="1"/>
  <c r="O13" i="29"/>
  <c r="O26" i="29" s="1"/>
  <c r="O45" i="29" s="1"/>
  <c r="N13" i="29"/>
  <c r="M13" i="29"/>
  <c r="L13" i="29"/>
  <c r="K13" i="29"/>
  <c r="K26" i="29" s="1"/>
  <c r="J13" i="29"/>
  <c r="J26" i="29" s="1"/>
  <c r="I13" i="29"/>
  <c r="H13" i="29"/>
  <c r="H26" i="29" s="1"/>
  <c r="G13" i="29"/>
  <c r="G26" i="29" s="1"/>
  <c r="G45" i="29" s="1"/>
  <c r="F13" i="29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P45" i="30" s="1"/>
  <c r="O37" i="30"/>
  <c r="N37" i="30"/>
  <c r="M37" i="30"/>
  <c r="M44" i="30" s="1"/>
  <c r="L37" i="30"/>
  <c r="K37" i="30"/>
  <c r="K44" i="30" s="1"/>
  <c r="J37" i="30"/>
  <c r="J44" i="30" s="1"/>
  <c r="I37" i="30"/>
  <c r="H37" i="30"/>
  <c r="H44" i="30" s="1"/>
  <c r="G37" i="30"/>
  <c r="F37" i="30"/>
  <c r="F44" i="30" s="1"/>
  <c r="E37" i="30"/>
  <c r="E44" i="30" s="1"/>
  <c r="D37" i="30"/>
  <c r="C37" i="30"/>
  <c r="C44" i="30" s="1"/>
  <c r="S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U13" i="30"/>
  <c r="U26" i="30" s="1"/>
  <c r="U45" i="30" s="1"/>
  <c r="T13" i="30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M45" i="30" s="1"/>
  <c r="L13" i="30"/>
  <c r="K13" i="30"/>
  <c r="K26" i="30" s="1"/>
  <c r="K45" i="30" s="1"/>
  <c r="J13" i="30"/>
  <c r="J26" i="30" s="1"/>
  <c r="J45" i="30" s="1"/>
  <c r="I13" i="30"/>
  <c r="H13" i="30"/>
  <c r="H26" i="30" s="1"/>
  <c r="G13" i="30"/>
  <c r="G26" i="30" s="1"/>
  <c r="F13" i="30"/>
  <c r="F26" i="30" s="1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I44" i="31"/>
  <c r="F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L37" i="31"/>
  <c r="L44" i="31" s="1"/>
  <c r="K37" i="31"/>
  <c r="K44" i="31" s="1"/>
  <c r="J37" i="31"/>
  <c r="J44" i="31" s="1"/>
  <c r="I37" i="31"/>
  <c r="H37" i="31"/>
  <c r="H44" i="31" s="1"/>
  <c r="G37" i="31"/>
  <c r="F37" i="31"/>
  <c r="E37" i="31"/>
  <c r="E44" i="31" s="1"/>
  <c r="D37" i="31"/>
  <c r="D44" i="31" s="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Q13" i="31"/>
  <c r="Q26" i="31" s="1"/>
  <c r="Q45" i="31" s="1"/>
  <c r="P13" i="31"/>
  <c r="P26" i="31" s="1"/>
  <c r="P45" i="31" s="1"/>
  <c r="O13" i="31"/>
  <c r="O26" i="31" s="1"/>
  <c r="N13" i="31"/>
  <c r="N26" i="31" s="1"/>
  <c r="N45" i="31" s="1"/>
  <c r="M13" i="31"/>
  <c r="M26" i="31" s="1"/>
  <c r="L13" i="31"/>
  <c r="L26" i="31" s="1"/>
  <c r="K13" i="31"/>
  <c r="K26" i="31" s="1"/>
  <c r="J13" i="31"/>
  <c r="I13" i="31"/>
  <c r="I26" i="31" s="1"/>
  <c r="H13" i="31"/>
  <c r="H26" i="31" s="1"/>
  <c r="H45" i="31" s="1"/>
  <c r="G13" i="31"/>
  <c r="G26" i="31" s="1"/>
  <c r="F13" i="31"/>
  <c r="F26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AA25" i="32"/>
  <c r="Y25" i="32"/>
  <c r="Z2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T13" i="32"/>
  <c r="T26" i="32" s="1"/>
  <c r="T45" i="32" s="1"/>
  <c r="S13" i="32"/>
  <c r="S26" i="32" s="1"/>
  <c r="R13" i="32"/>
  <c r="Q13" i="32"/>
  <c r="P13" i="32"/>
  <c r="P26" i="32" s="1"/>
  <c r="P45" i="32" s="1"/>
  <c r="O13" i="32"/>
  <c r="O26" i="32" s="1"/>
  <c r="N13" i="32"/>
  <c r="N26" i="32" s="1"/>
  <c r="M13" i="32"/>
  <c r="M26" i="32" s="1"/>
  <c r="L13" i="32"/>
  <c r="L26" i="32" s="1"/>
  <c r="L45" i="32" s="1"/>
  <c r="K13" i="32"/>
  <c r="K26" i="32" s="1"/>
  <c r="J13" i="32"/>
  <c r="I13" i="32"/>
  <c r="I26" i="32" s="1"/>
  <c r="I45" i="32" s="1"/>
  <c r="H13" i="32"/>
  <c r="H26" i="32" s="1"/>
  <c r="H45" i="32" s="1"/>
  <c r="G13" i="32"/>
  <c r="G26" i="32" s="1"/>
  <c r="F13" i="32"/>
  <c r="F26" i="32" s="1"/>
  <c r="E13" i="32"/>
  <c r="E26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Y44" i="33"/>
  <c r="V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X44" i="33" s="1"/>
  <c r="Z44" i="33" s="1"/>
  <c r="W37" i="33"/>
  <c r="V37" i="33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AA25" i="33"/>
  <c r="Y25" i="33"/>
  <c r="Z25" i="33" s="1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T26" i="33" s="1"/>
  <c r="S13" i="33"/>
  <c r="S26" i="33" s="1"/>
  <c r="R13" i="33"/>
  <c r="Q13" i="33"/>
  <c r="Q26" i="33" s="1"/>
  <c r="Q45" i="33" s="1"/>
  <c r="P13" i="33"/>
  <c r="P26" i="33" s="1"/>
  <c r="P45" i="33" s="1"/>
  <c r="O13" i="33"/>
  <c r="O26" i="33" s="1"/>
  <c r="N13" i="33"/>
  <c r="N26" i="33" s="1"/>
  <c r="M13" i="33"/>
  <c r="M26" i="33" s="1"/>
  <c r="L13" i="33"/>
  <c r="L26" i="33" s="1"/>
  <c r="L45" i="33" s="1"/>
  <c r="K13" i="33"/>
  <c r="K26" i="33" s="1"/>
  <c r="J13" i="33"/>
  <c r="I13" i="33"/>
  <c r="I26" i="33" s="1"/>
  <c r="I45" i="33" s="1"/>
  <c r="H13" i="33"/>
  <c r="H26" i="33" s="1"/>
  <c r="H45" i="33" s="1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V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T26" i="34"/>
  <c r="T45" i="34" s="1"/>
  <c r="Q26" i="34"/>
  <c r="L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W26" i="34" s="1"/>
  <c r="V13" i="34"/>
  <c r="V26" i="34" s="1"/>
  <c r="U13" i="34"/>
  <c r="U26" i="34" s="1"/>
  <c r="U45" i="34" s="1"/>
  <c r="T13" i="34"/>
  <c r="S13" i="34"/>
  <c r="S26" i="34" s="1"/>
  <c r="R13" i="34"/>
  <c r="Q13" i="34"/>
  <c r="P13" i="34"/>
  <c r="P26" i="34" s="1"/>
  <c r="O13" i="34"/>
  <c r="O26" i="34" s="1"/>
  <c r="N13" i="34"/>
  <c r="N26" i="34" s="1"/>
  <c r="M13" i="34"/>
  <c r="M26" i="34" s="1"/>
  <c r="M45" i="34" s="1"/>
  <c r="L13" i="34"/>
  <c r="K13" i="34"/>
  <c r="K26" i="34" s="1"/>
  <c r="J13" i="34"/>
  <c r="I13" i="34"/>
  <c r="I26" i="34" s="1"/>
  <c r="I45" i="34" s="1"/>
  <c r="H13" i="34"/>
  <c r="H26" i="34" s="1"/>
  <c r="G13" i="34"/>
  <c r="G26" i="34" s="1"/>
  <c r="F13" i="34"/>
  <c r="F26" i="34" s="1"/>
  <c r="E13" i="34"/>
  <c r="E26" i="34" s="1"/>
  <c r="E45" i="34" s="1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H45" i="35"/>
  <c r="Q44" i="35"/>
  <c r="N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P37" i="35"/>
  <c r="P44" i="35" s="1"/>
  <c r="O37" i="35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C44" i="35" s="1"/>
  <c r="Y26" i="35"/>
  <c r="R26" i="35"/>
  <c r="Q26" i="35"/>
  <c r="I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X26" i="35" s="1"/>
  <c r="Z26" i="35" s="1"/>
  <c r="W13" i="35"/>
  <c r="W26" i="35" s="1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Q13" i="35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K45" i="35" s="1"/>
  <c r="J13" i="35"/>
  <c r="I13" i="35"/>
  <c r="H13" i="35"/>
  <c r="H26" i="35" s="1"/>
  <c r="G13" i="35"/>
  <c r="G26" i="35" s="1"/>
  <c r="F13" i="35"/>
  <c r="F26" i="35" s="1"/>
  <c r="E13" i="35"/>
  <c r="D13" i="35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N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M37" i="36"/>
  <c r="M44" i="36" s="1"/>
  <c r="L37" i="36"/>
  <c r="L44" i="36" s="1"/>
  <c r="K37" i="36"/>
  <c r="J37" i="36"/>
  <c r="I37" i="36"/>
  <c r="I44" i="36" s="1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Y26" i="36"/>
  <c r="M26" i="36"/>
  <c r="M45" i="36" s="1"/>
  <c r="J26" i="36"/>
  <c r="I26" i="36"/>
  <c r="I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W13" i="36"/>
  <c r="W26" i="36" s="1"/>
  <c r="V13" i="36"/>
  <c r="V26" i="36" s="1"/>
  <c r="U13" i="36"/>
  <c r="U26" i="36" s="1"/>
  <c r="U45" i="36" s="1"/>
  <c r="T13" i="36"/>
  <c r="T26" i="36" s="1"/>
  <c r="T45" i="36" s="1"/>
  <c r="S13" i="36"/>
  <c r="S26" i="36" s="1"/>
  <c r="R13" i="36"/>
  <c r="R26" i="36" s="1"/>
  <c r="Q13" i="36"/>
  <c r="Q26" i="36" s="1"/>
  <c r="Q45" i="36" s="1"/>
  <c r="P13" i="36"/>
  <c r="P26" i="36" s="1"/>
  <c r="P45" i="36" s="1"/>
  <c r="O13" i="36"/>
  <c r="O26" i="36" s="1"/>
  <c r="N13" i="36"/>
  <c r="N26" i="36" s="1"/>
  <c r="N45" i="36" s="1"/>
  <c r="M13" i="36"/>
  <c r="L13" i="36"/>
  <c r="L26" i="36" s="1"/>
  <c r="L45" i="36" s="1"/>
  <c r="K13" i="36"/>
  <c r="K26" i="36" s="1"/>
  <c r="J13" i="36"/>
  <c r="I13" i="36"/>
  <c r="H13" i="36"/>
  <c r="H26" i="36" s="1"/>
  <c r="H45" i="36" s="1"/>
  <c r="G13" i="36"/>
  <c r="G26" i="36" s="1"/>
  <c r="F13" i="36"/>
  <c r="F26" i="36" s="1"/>
  <c r="E13" i="36"/>
  <c r="E26" i="36" s="1"/>
  <c r="E45" i="36" s="1"/>
  <c r="D13" i="36"/>
  <c r="D26" i="36" s="1"/>
  <c r="D45" i="36" s="1"/>
  <c r="C13" i="36"/>
  <c r="C26" i="36" s="1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Q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W44" i="37" s="1"/>
  <c r="V37" i="37"/>
  <c r="V44" i="37" s="1"/>
  <c r="U37" i="37"/>
  <c r="U44" i="37" s="1"/>
  <c r="T37" i="37"/>
  <c r="S37" i="37"/>
  <c r="S44" i="37" s="1"/>
  <c r="R37" i="37"/>
  <c r="Q37" i="37"/>
  <c r="P37" i="37"/>
  <c r="P44" i="37" s="1"/>
  <c r="O37" i="37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C37" i="37"/>
  <c r="C44" i="37" s="1"/>
  <c r="R26" i="37"/>
  <c r="Q26" i="37"/>
  <c r="Q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Y45" i="37" s="1"/>
  <c r="X13" i="37"/>
  <c r="W13" i="37"/>
  <c r="W26" i="37" s="1"/>
  <c r="V13" i="37"/>
  <c r="V26" i="37" s="1"/>
  <c r="V45" i="37" s="1"/>
  <c r="U13" i="37"/>
  <c r="U26" i="37" s="1"/>
  <c r="U45" i="37" s="1"/>
  <c r="T13" i="37"/>
  <c r="T26" i="37" s="1"/>
  <c r="S13" i="37"/>
  <c r="S26" i="37" s="1"/>
  <c r="S45" i="37" s="1"/>
  <c r="R13" i="37"/>
  <c r="Q13" i="37"/>
  <c r="P13" i="37"/>
  <c r="P26" i="37" s="1"/>
  <c r="O13" i="37"/>
  <c r="O26" i="37" s="1"/>
  <c r="N13" i="37"/>
  <c r="N26" i="37" s="1"/>
  <c r="N45" i="37" s="1"/>
  <c r="M13" i="37"/>
  <c r="M26" i="37" s="1"/>
  <c r="M45" i="37" s="1"/>
  <c r="L13" i="37"/>
  <c r="L26" i="37" s="1"/>
  <c r="K13" i="37"/>
  <c r="K26" i="37" s="1"/>
  <c r="K45" i="37" s="1"/>
  <c r="J13" i="37"/>
  <c r="I13" i="37"/>
  <c r="I26" i="37" s="1"/>
  <c r="H13" i="37"/>
  <c r="H26" i="37" s="1"/>
  <c r="G13" i="37"/>
  <c r="G26" i="37" s="1"/>
  <c r="F13" i="37"/>
  <c r="F26" i="37" s="1"/>
  <c r="F45" i="37" s="1"/>
  <c r="E13" i="37"/>
  <c r="E26" i="37" s="1"/>
  <c r="E45" i="37" s="1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P44" i="38"/>
  <c r="P45" i="38" s="1"/>
  <c r="N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O37" i="38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F37" i="38"/>
  <c r="F44" i="38" s="1"/>
  <c r="E37" i="38"/>
  <c r="D37" i="38"/>
  <c r="D44" i="38" s="1"/>
  <c r="C37" i="38"/>
  <c r="C44" i="38" s="1"/>
  <c r="K26" i="38"/>
  <c r="I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W13" i="38"/>
  <c r="W26" i="38" s="1"/>
  <c r="V13" i="38"/>
  <c r="V26" i="38" s="1"/>
  <c r="U13" i="38"/>
  <c r="U26" i="38" s="1"/>
  <c r="U45" i="38" s="1"/>
  <c r="T13" i="38"/>
  <c r="T26" i="38" s="1"/>
  <c r="T45" i="38" s="1"/>
  <c r="S13" i="38"/>
  <c r="S26" i="38" s="1"/>
  <c r="R13" i="38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L26" i="38" s="1"/>
  <c r="L45" i="38" s="1"/>
  <c r="K13" i="38"/>
  <c r="J13" i="38"/>
  <c r="I13" i="38"/>
  <c r="H13" i="38"/>
  <c r="H26" i="38" s="1"/>
  <c r="G13" i="38"/>
  <c r="G26" i="38" s="1"/>
  <c r="F13" i="38"/>
  <c r="F26" i="38" s="1"/>
  <c r="E13" i="38"/>
  <c r="E26" i="38" s="1"/>
  <c r="D13" i="38"/>
  <c r="D26" i="38" s="1"/>
  <c r="D45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S44" i="39"/>
  <c r="O44" i="39"/>
  <c r="AA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Z37" i="39" s="1"/>
  <c r="W37" i="39"/>
  <c r="W44" i="39" s="1"/>
  <c r="V37" i="39"/>
  <c r="V44" i="39" s="1"/>
  <c r="U37" i="39"/>
  <c r="U44" i="39" s="1"/>
  <c r="T37" i="39"/>
  <c r="T44" i="39" s="1"/>
  <c r="S37" i="39"/>
  <c r="R37" i="39"/>
  <c r="R44" i="39" s="1"/>
  <c r="Q37" i="39"/>
  <c r="Q44" i="39" s="1"/>
  <c r="P37" i="39"/>
  <c r="O37" i="39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T26" i="39"/>
  <c r="T45" i="39" s="1"/>
  <c r="S26" i="39"/>
  <c r="I26" i="39"/>
  <c r="I45" i="39" s="1"/>
  <c r="F26" i="39"/>
  <c r="F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W26" i="39" s="1"/>
  <c r="V13" i="39"/>
  <c r="V26" i="39" s="1"/>
  <c r="V45" i="39" s="1"/>
  <c r="U13" i="39"/>
  <c r="U26" i="39" s="1"/>
  <c r="U45" i="39" s="1"/>
  <c r="T13" i="39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N45" i="39" s="1"/>
  <c r="M13" i="39"/>
  <c r="M26" i="39" s="1"/>
  <c r="M45" i="39" s="1"/>
  <c r="L13" i="39"/>
  <c r="L26" i="39" s="1"/>
  <c r="K13" i="39"/>
  <c r="K26" i="39" s="1"/>
  <c r="J13" i="39"/>
  <c r="J26" i="39" s="1"/>
  <c r="J45" i="39" s="1"/>
  <c r="I13" i="39"/>
  <c r="H13" i="39"/>
  <c r="H26" i="39" s="1"/>
  <c r="G13" i="39"/>
  <c r="G26" i="39" s="1"/>
  <c r="F13" i="39"/>
  <c r="E13" i="39"/>
  <c r="E26" i="39" s="1"/>
  <c r="E45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Q44" i="40"/>
  <c r="N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Z37" i="40" s="1"/>
  <c r="W37" i="40"/>
  <c r="V37" i="40"/>
  <c r="V44" i="40" s="1"/>
  <c r="U37" i="40"/>
  <c r="T37" i="40"/>
  <c r="T44" i="40" s="1"/>
  <c r="S37" i="40"/>
  <c r="R37" i="40"/>
  <c r="R44" i="40" s="1"/>
  <c r="Q37" i="40"/>
  <c r="P37" i="40"/>
  <c r="P44" i="40" s="1"/>
  <c r="O37" i="40"/>
  <c r="N37" i="40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G45" i="40" s="1"/>
  <c r="F37" i="40"/>
  <c r="F44" i="40" s="1"/>
  <c r="E37" i="40"/>
  <c r="E44" i="40" s="1"/>
  <c r="D37" i="40"/>
  <c r="D44" i="40" s="1"/>
  <c r="C37" i="40"/>
  <c r="Q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W13" i="40"/>
  <c r="W26" i="40" s="1"/>
  <c r="V13" i="40"/>
  <c r="V26" i="40" s="1"/>
  <c r="U13" i="40"/>
  <c r="U26" i="40" s="1"/>
  <c r="T13" i="40"/>
  <c r="T26" i="40" s="1"/>
  <c r="T45" i="40" s="1"/>
  <c r="S13" i="40"/>
  <c r="S26" i="40" s="1"/>
  <c r="R13" i="40"/>
  <c r="Q13" i="40"/>
  <c r="P13" i="40"/>
  <c r="P26" i="40" s="1"/>
  <c r="P45" i="40" s="1"/>
  <c r="O13" i="40"/>
  <c r="O26" i="40" s="1"/>
  <c r="N13" i="40"/>
  <c r="N26" i="40" s="1"/>
  <c r="M13" i="40"/>
  <c r="M26" i="40" s="1"/>
  <c r="M45" i="40" s="1"/>
  <c r="L13" i="40"/>
  <c r="L26" i="40" s="1"/>
  <c r="L45" i="40" s="1"/>
  <c r="K13" i="40"/>
  <c r="K26" i="40" s="1"/>
  <c r="K45" i="40" s="1"/>
  <c r="J13" i="40"/>
  <c r="I13" i="40"/>
  <c r="I26" i="40" s="1"/>
  <c r="H13" i="40"/>
  <c r="H26" i="40" s="1"/>
  <c r="H45" i="40" s="1"/>
  <c r="G13" i="40"/>
  <c r="G26" i="40" s="1"/>
  <c r="F13" i="40"/>
  <c r="E13" i="40"/>
  <c r="E26" i="40" s="1"/>
  <c r="D13" i="40"/>
  <c r="D26" i="40" s="1"/>
  <c r="D45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U26" i="1"/>
  <c r="U45" i="1" s="1"/>
  <c r="T26" i="1"/>
  <c r="T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W45" i="1" s="1"/>
  <c r="V13" i="1"/>
  <c r="V26" i="1" s="1"/>
  <c r="U13" i="1"/>
  <c r="T13" i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L26" i="1" s="1"/>
  <c r="L45" i="1" s="1"/>
  <c r="K13" i="1"/>
  <c r="K26" i="1" s="1"/>
  <c r="K45" i="1" s="1"/>
  <c r="J13" i="1"/>
  <c r="I13" i="1"/>
  <c r="I26" i="1" s="1"/>
  <c r="I45" i="1" s="1"/>
  <c r="H13" i="1"/>
  <c r="H26" i="1" s="1"/>
  <c r="H45" i="1" s="1"/>
  <c r="G13" i="1"/>
  <c r="G26" i="1" s="1"/>
  <c r="G45" i="1" s="1"/>
  <c r="F13" i="1"/>
  <c r="F26" i="1" s="1"/>
  <c r="E13" i="1"/>
  <c r="E26" i="1" s="1"/>
  <c r="E45" i="1" s="1"/>
  <c r="D13" i="1"/>
  <c r="D26" i="1" s="1"/>
  <c r="D45" i="1" s="1"/>
  <c r="C13" i="1"/>
  <c r="C26" i="1" s="1"/>
  <c r="C45" i="1" s="1"/>
  <c r="R45" i="36" l="1"/>
  <c r="V45" i="40"/>
  <c r="U44" i="40"/>
  <c r="U45" i="40" s="1"/>
  <c r="F45" i="36"/>
  <c r="D26" i="35"/>
  <c r="D45" i="35" s="1"/>
  <c r="S45" i="26"/>
  <c r="O26" i="9"/>
  <c r="W26" i="9"/>
  <c r="N45" i="38"/>
  <c r="G44" i="37"/>
  <c r="O44" i="37"/>
  <c r="W44" i="35"/>
  <c r="W45" i="35" s="1"/>
  <c r="P45" i="34"/>
  <c r="R26" i="33"/>
  <c r="R45" i="33" s="1"/>
  <c r="X44" i="30"/>
  <c r="Z44" i="30" s="1"/>
  <c r="Z37" i="30"/>
  <c r="S26" i="23"/>
  <c r="Q45" i="1"/>
  <c r="X44" i="1"/>
  <c r="O44" i="40"/>
  <c r="O45" i="40" s="1"/>
  <c r="W44" i="40"/>
  <c r="W45" i="40" s="1"/>
  <c r="G45" i="39"/>
  <c r="O45" i="39"/>
  <c r="W45" i="39"/>
  <c r="P44" i="39"/>
  <c r="P45" i="39" s="1"/>
  <c r="X44" i="39"/>
  <c r="Z44" i="39" s="1"/>
  <c r="O45" i="38"/>
  <c r="G44" i="38"/>
  <c r="G45" i="38" s="1"/>
  <c r="O44" i="38"/>
  <c r="W44" i="38"/>
  <c r="W45" i="38" s="1"/>
  <c r="J26" i="37"/>
  <c r="J45" i="37" s="1"/>
  <c r="H45" i="37"/>
  <c r="P45" i="37"/>
  <c r="Z44" i="37"/>
  <c r="Z50" i="37"/>
  <c r="F45" i="35"/>
  <c r="N45" i="35"/>
  <c r="V45" i="35"/>
  <c r="AA44" i="34"/>
  <c r="J26" i="32"/>
  <c r="J45" i="32" s="1"/>
  <c r="R26" i="32"/>
  <c r="R45" i="32" s="1"/>
  <c r="Q45" i="30"/>
  <c r="AA26" i="28"/>
  <c r="AA45" i="28" s="1"/>
  <c r="C44" i="26"/>
  <c r="C45" i="26" s="1"/>
  <c r="K44" i="26"/>
  <c r="S44" i="26"/>
  <c r="M45" i="24"/>
  <c r="G26" i="17"/>
  <c r="G45" i="17" s="1"/>
  <c r="O26" i="17"/>
  <c r="O45" i="17" s="1"/>
  <c r="W26" i="17"/>
  <c r="W45" i="17" s="1"/>
  <c r="T44" i="6"/>
  <c r="T45" i="6" s="1"/>
  <c r="AA26" i="5"/>
  <c r="AA45" i="5" s="1"/>
  <c r="N45" i="40"/>
  <c r="Y26" i="21"/>
  <c r="Q44" i="15"/>
  <c r="O44" i="1"/>
  <c r="V45" i="38"/>
  <c r="R45" i="37"/>
  <c r="J26" i="1"/>
  <c r="J45" i="1" s="1"/>
  <c r="H45" i="38"/>
  <c r="AA45" i="34"/>
  <c r="J26" i="34"/>
  <c r="J45" i="34" s="1"/>
  <c r="R26" i="34"/>
  <c r="R45" i="34" s="1"/>
  <c r="S45" i="25"/>
  <c r="F26" i="40"/>
  <c r="F45" i="40" s="1"/>
  <c r="E44" i="38"/>
  <c r="E45" i="38" s="1"/>
  <c r="U26" i="29"/>
  <c r="U45" i="29" s="1"/>
  <c r="J26" i="33"/>
  <c r="J45" i="33" s="1"/>
  <c r="Q26" i="32"/>
  <c r="Q45" i="32" s="1"/>
  <c r="D45" i="26"/>
  <c r="J26" i="21"/>
  <c r="Y45" i="15"/>
  <c r="R44" i="15"/>
  <c r="J26" i="40"/>
  <c r="J45" i="40" s="1"/>
  <c r="R26" i="40"/>
  <c r="R45" i="40" s="1"/>
  <c r="I45" i="40"/>
  <c r="X44" i="40"/>
  <c r="Z44" i="40" s="1"/>
  <c r="R44" i="37"/>
  <c r="AA45" i="36"/>
  <c r="P45" i="35"/>
  <c r="C45" i="34"/>
  <c r="K45" i="34"/>
  <c r="S45" i="34"/>
  <c r="E45" i="33"/>
  <c r="M45" i="33"/>
  <c r="U45" i="33"/>
  <c r="I45" i="31"/>
  <c r="D26" i="25"/>
  <c r="L26" i="25"/>
  <c r="L45" i="25" s="1"/>
  <c r="T26" i="25"/>
  <c r="C45" i="22"/>
  <c r="V45" i="36"/>
  <c r="X44" i="34"/>
  <c r="Z44" i="34" s="1"/>
  <c r="T44" i="31"/>
  <c r="I26" i="30"/>
  <c r="I45" i="30" s="1"/>
  <c r="M26" i="29"/>
  <c r="M45" i="29" s="1"/>
  <c r="P26" i="4"/>
  <c r="O44" i="35"/>
  <c r="O45" i="35" s="1"/>
  <c r="AA45" i="33"/>
  <c r="AA44" i="40"/>
  <c r="AA45" i="40" s="1"/>
  <c r="J26" i="38"/>
  <c r="J45" i="38" s="1"/>
  <c r="R26" i="38"/>
  <c r="R45" i="38" s="1"/>
  <c r="G44" i="36"/>
  <c r="G45" i="36" s="1"/>
  <c r="O44" i="36"/>
  <c r="O45" i="36" s="1"/>
  <c r="W44" i="36"/>
  <c r="W45" i="36" s="1"/>
  <c r="F45" i="33"/>
  <c r="N45" i="33"/>
  <c r="V45" i="33"/>
  <c r="G44" i="33"/>
  <c r="O44" i="33"/>
  <c r="O45" i="33" s="1"/>
  <c r="X44" i="29"/>
  <c r="Z37" i="29"/>
  <c r="E45" i="28"/>
  <c r="E45" i="25"/>
  <c r="J44" i="36"/>
  <c r="J45" i="36" s="1"/>
  <c r="Q45" i="40"/>
  <c r="F45" i="38"/>
  <c r="E26" i="35"/>
  <c r="E45" i="35" s="1"/>
  <c r="G44" i="35"/>
  <c r="G45" i="35" s="1"/>
  <c r="H45" i="34"/>
  <c r="M44" i="31"/>
  <c r="AA44" i="26"/>
  <c r="K26" i="23"/>
  <c r="K45" i="23" s="1"/>
  <c r="C44" i="40"/>
  <c r="C45" i="40" s="1"/>
  <c r="S44" i="40"/>
  <c r="AA26" i="35"/>
  <c r="AA45" i="35" s="1"/>
  <c r="J26" i="35"/>
  <c r="J45" i="35" s="1"/>
  <c r="G45" i="33"/>
  <c r="O45" i="30"/>
  <c r="I45" i="29"/>
  <c r="K44" i="27"/>
  <c r="E45" i="22"/>
  <c r="M45" i="22"/>
  <c r="U45" i="22"/>
  <c r="E26" i="14"/>
  <c r="E45" i="14" s="1"/>
  <c r="M26" i="14"/>
  <c r="M45" i="14" s="1"/>
  <c r="U26" i="14"/>
  <c r="U45" i="14" s="1"/>
  <c r="X26" i="13"/>
  <c r="Z13" i="13"/>
  <c r="Q45" i="34"/>
  <c r="I44" i="15"/>
  <c r="K44" i="36"/>
  <c r="K45" i="36" s="1"/>
  <c r="F45" i="1"/>
  <c r="N45" i="1"/>
  <c r="V45" i="1"/>
  <c r="F44" i="1"/>
  <c r="E45" i="40"/>
  <c r="W45" i="37"/>
  <c r="Y44" i="36"/>
  <c r="F45" i="34"/>
  <c r="N45" i="34"/>
  <c r="V45" i="34"/>
  <c r="G44" i="34"/>
  <c r="O44" i="34"/>
  <c r="W44" i="34"/>
  <c r="T45" i="31"/>
  <c r="H45" i="30"/>
  <c r="D26" i="29"/>
  <c r="D45" i="29" s="1"/>
  <c r="L26" i="29"/>
  <c r="L45" i="29" s="1"/>
  <c r="T26" i="29"/>
  <c r="T45" i="29" s="1"/>
  <c r="N44" i="28"/>
  <c r="N45" i="28" s="1"/>
  <c r="D45" i="27"/>
  <c r="T45" i="27"/>
  <c r="AA45" i="26"/>
  <c r="D26" i="24"/>
  <c r="L26" i="24"/>
  <c r="L45" i="24" s="1"/>
  <c r="T26" i="24"/>
  <c r="T45" i="24" s="1"/>
  <c r="N45" i="22"/>
  <c r="J45" i="8"/>
  <c r="AA26" i="3"/>
  <c r="AA45" i="3" s="1"/>
  <c r="C45" i="32"/>
  <c r="K45" i="32"/>
  <c r="S45" i="32"/>
  <c r="E45" i="31"/>
  <c r="M45" i="31"/>
  <c r="U45" i="31"/>
  <c r="R45" i="30"/>
  <c r="I44" i="30"/>
  <c r="Y44" i="30"/>
  <c r="Y45" i="30" s="1"/>
  <c r="F26" i="29"/>
  <c r="F45" i="29" s="1"/>
  <c r="N26" i="29"/>
  <c r="N45" i="29" s="1"/>
  <c r="V26" i="29"/>
  <c r="V45" i="29" s="1"/>
  <c r="D26" i="28"/>
  <c r="D45" i="28" s="1"/>
  <c r="L26" i="28"/>
  <c r="T26" i="28"/>
  <c r="E44" i="27"/>
  <c r="M44" i="27"/>
  <c r="U44" i="27"/>
  <c r="U45" i="27" s="1"/>
  <c r="F26" i="26"/>
  <c r="N26" i="26"/>
  <c r="V26" i="26"/>
  <c r="D44" i="26"/>
  <c r="F26" i="25"/>
  <c r="N26" i="25"/>
  <c r="N45" i="25" s="1"/>
  <c r="V26" i="25"/>
  <c r="V45" i="25" s="1"/>
  <c r="D45" i="23"/>
  <c r="L45" i="23"/>
  <c r="T45" i="23"/>
  <c r="J45" i="20"/>
  <c r="Q45" i="16"/>
  <c r="Y45" i="10"/>
  <c r="AA26" i="8"/>
  <c r="AA45" i="8" s="1"/>
  <c r="C26" i="3"/>
  <c r="C45" i="3" s="1"/>
  <c r="K26" i="3"/>
  <c r="K45" i="3" s="1"/>
  <c r="S26" i="3"/>
  <c r="S45" i="3" s="1"/>
  <c r="C26" i="2"/>
  <c r="C45" i="2" s="1"/>
  <c r="K26" i="2"/>
  <c r="K45" i="2" s="1"/>
  <c r="S26" i="2"/>
  <c r="S45" i="2" s="1"/>
  <c r="F45" i="31"/>
  <c r="V45" i="31"/>
  <c r="G44" i="31"/>
  <c r="C45" i="30"/>
  <c r="I44" i="29"/>
  <c r="Q44" i="29"/>
  <c r="Q45" i="29" s="1"/>
  <c r="Y44" i="29"/>
  <c r="Y45" i="29" s="1"/>
  <c r="M45" i="28"/>
  <c r="U45" i="28"/>
  <c r="C44" i="25"/>
  <c r="C45" i="25" s="1"/>
  <c r="K44" i="25"/>
  <c r="K45" i="25" s="1"/>
  <c r="S44" i="25"/>
  <c r="AA44" i="25"/>
  <c r="AA45" i="25" s="1"/>
  <c r="G45" i="24"/>
  <c r="O45" i="24"/>
  <c r="W45" i="24"/>
  <c r="F26" i="24"/>
  <c r="N26" i="24"/>
  <c r="N45" i="24" s="1"/>
  <c r="E45" i="23"/>
  <c r="M45" i="23"/>
  <c r="U45" i="23"/>
  <c r="H45" i="22"/>
  <c r="C26" i="20"/>
  <c r="C45" i="20" s="1"/>
  <c r="K26" i="20"/>
  <c r="K45" i="20" s="1"/>
  <c r="X44" i="20"/>
  <c r="Z44" i="20" s="1"/>
  <c r="Z37" i="20"/>
  <c r="F45" i="19"/>
  <c r="D44" i="19"/>
  <c r="L44" i="19"/>
  <c r="T44" i="19"/>
  <c r="V45" i="16"/>
  <c r="C45" i="13"/>
  <c r="G26" i="12"/>
  <c r="G45" i="12" s="1"/>
  <c r="O26" i="12"/>
  <c r="O45" i="12" s="1"/>
  <c r="W26" i="12"/>
  <c r="W45" i="12" s="1"/>
  <c r="O44" i="9"/>
  <c r="W44" i="9"/>
  <c r="T26" i="8"/>
  <c r="C26" i="4"/>
  <c r="C45" i="4" s="1"/>
  <c r="K26" i="4"/>
  <c r="K45" i="4" s="1"/>
  <c r="S26" i="4"/>
  <c r="S45" i="4" s="1"/>
  <c r="H44" i="4"/>
  <c r="H45" i="4" s="1"/>
  <c r="P44" i="4"/>
  <c r="T45" i="2"/>
  <c r="D26" i="30"/>
  <c r="L26" i="30"/>
  <c r="T26" i="30"/>
  <c r="F45" i="28"/>
  <c r="V45" i="28"/>
  <c r="I44" i="28"/>
  <c r="I45" i="28" s="1"/>
  <c r="Q44" i="28"/>
  <c r="Q45" i="28" s="1"/>
  <c r="L26" i="27"/>
  <c r="L45" i="27" s="1"/>
  <c r="H26" i="26"/>
  <c r="F44" i="26"/>
  <c r="N44" i="26"/>
  <c r="N45" i="26" s="1"/>
  <c r="H26" i="25"/>
  <c r="P26" i="25"/>
  <c r="P45" i="25" s="1"/>
  <c r="F26" i="23"/>
  <c r="F45" i="23" s="1"/>
  <c r="N26" i="23"/>
  <c r="N45" i="23" s="1"/>
  <c r="V26" i="23"/>
  <c r="V45" i="23" s="1"/>
  <c r="T45" i="20"/>
  <c r="O45" i="20"/>
  <c r="Y26" i="18"/>
  <c r="I26" i="15"/>
  <c r="I45" i="15" s="1"/>
  <c r="Q26" i="15"/>
  <c r="Q45" i="15" s="1"/>
  <c r="Z25" i="15"/>
  <c r="D44" i="13"/>
  <c r="L44" i="13"/>
  <c r="T44" i="13"/>
  <c r="Z25" i="12"/>
  <c r="H45" i="11"/>
  <c r="P45" i="11"/>
  <c r="X26" i="11"/>
  <c r="Z13" i="11"/>
  <c r="N45" i="11"/>
  <c r="D44" i="10"/>
  <c r="L44" i="10"/>
  <c r="L45" i="10" s="1"/>
  <c r="T44" i="10"/>
  <c r="T45" i="10" s="1"/>
  <c r="J44" i="8"/>
  <c r="G26" i="7"/>
  <c r="W26" i="7"/>
  <c r="W45" i="7" s="1"/>
  <c r="C26" i="6"/>
  <c r="C45" i="6" s="1"/>
  <c r="K26" i="6"/>
  <c r="K45" i="6" s="1"/>
  <c r="S26" i="6"/>
  <c r="F45" i="32"/>
  <c r="N45" i="32"/>
  <c r="V45" i="32"/>
  <c r="G44" i="32"/>
  <c r="G45" i="32" s="1"/>
  <c r="O44" i="32"/>
  <c r="W44" i="32"/>
  <c r="C44" i="29"/>
  <c r="K44" i="29"/>
  <c r="S44" i="29"/>
  <c r="AA44" i="29"/>
  <c r="AA45" i="29" s="1"/>
  <c r="J44" i="28"/>
  <c r="E26" i="27"/>
  <c r="E45" i="27" s="1"/>
  <c r="M26" i="27"/>
  <c r="J45" i="26"/>
  <c r="R45" i="26"/>
  <c r="I26" i="26"/>
  <c r="H26" i="24"/>
  <c r="H45" i="24" s="1"/>
  <c r="P26" i="24"/>
  <c r="P45" i="24" s="1"/>
  <c r="AA44" i="24"/>
  <c r="X44" i="23"/>
  <c r="X45" i="23" s="1"/>
  <c r="Z45" i="23" s="1"/>
  <c r="F45" i="21"/>
  <c r="N45" i="21"/>
  <c r="V45" i="21"/>
  <c r="F44" i="19"/>
  <c r="N44" i="19"/>
  <c r="N45" i="19" s="1"/>
  <c r="V44" i="19"/>
  <c r="X26" i="16"/>
  <c r="X45" i="16" s="1"/>
  <c r="Z45" i="16" s="1"/>
  <c r="Z13" i="16"/>
  <c r="J45" i="15"/>
  <c r="R45" i="15"/>
  <c r="R45" i="14"/>
  <c r="AA45" i="14"/>
  <c r="I45" i="12"/>
  <c r="Q45" i="12"/>
  <c r="Y45" i="12"/>
  <c r="V44" i="12"/>
  <c r="V45" i="11"/>
  <c r="D45" i="9"/>
  <c r="D45" i="6"/>
  <c r="L45" i="6"/>
  <c r="N45" i="6"/>
  <c r="Q45" i="6"/>
  <c r="V45" i="2"/>
  <c r="O45" i="32"/>
  <c r="W45" i="32"/>
  <c r="F45" i="30"/>
  <c r="N45" i="30"/>
  <c r="V45" i="30"/>
  <c r="J45" i="29"/>
  <c r="I44" i="27"/>
  <c r="I45" i="27" s="1"/>
  <c r="Q44" i="27"/>
  <c r="Q45" i="27" s="1"/>
  <c r="Y44" i="27"/>
  <c r="Y45" i="27" s="1"/>
  <c r="K45" i="26"/>
  <c r="F44" i="25"/>
  <c r="C44" i="24"/>
  <c r="K44" i="24"/>
  <c r="S44" i="24"/>
  <c r="H45" i="23"/>
  <c r="AA44" i="22"/>
  <c r="AA45" i="22" s="1"/>
  <c r="W45" i="21"/>
  <c r="C45" i="18"/>
  <c r="Q45" i="17"/>
  <c r="C45" i="14"/>
  <c r="K45" i="14"/>
  <c r="S45" i="14"/>
  <c r="I45" i="10"/>
  <c r="Q45" i="10"/>
  <c r="G45" i="5"/>
  <c r="O45" i="5"/>
  <c r="W45" i="5"/>
  <c r="W44" i="33"/>
  <c r="W45" i="33" s="1"/>
  <c r="AA26" i="31"/>
  <c r="AA45" i="31" s="1"/>
  <c r="J26" i="31"/>
  <c r="J45" i="31" s="1"/>
  <c r="R26" i="31"/>
  <c r="R45" i="31" s="1"/>
  <c r="G45" i="30"/>
  <c r="W45" i="30"/>
  <c r="G44" i="30"/>
  <c r="O44" i="30"/>
  <c r="W44" i="30"/>
  <c r="C45" i="29"/>
  <c r="K45" i="29"/>
  <c r="S45" i="29"/>
  <c r="Y45" i="28"/>
  <c r="D44" i="28"/>
  <c r="L44" i="28"/>
  <c r="J44" i="27"/>
  <c r="Z37" i="26"/>
  <c r="I44" i="26"/>
  <c r="Q44" i="26"/>
  <c r="Q45" i="26" s="1"/>
  <c r="H44" i="25"/>
  <c r="P44" i="25"/>
  <c r="X44" i="25"/>
  <c r="C26" i="24"/>
  <c r="K26" i="24"/>
  <c r="K45" i="24" s="1"/>
  <c r="S26" i="24"/>
  <c r="S45" i="24" s="1"/>
  <c r="AA26" i="24"/>
  <c r="AA45" i="24" s="1"/>
  <c r="AA44" i="23"/>
  <c r="AA45" i="23" s="1"/>
  <c r="D45" i="22"/>
  <c r="T45" i="22"/>
  <c r="D44" i="22"/>
  <c r="L44" i="22"/>
  <c r="L45" i="22" s="1"/>
  <c r="T44" i="22"/>
  <c r="C44" i="22"/>
  <c r="K44" i="22"/>
  <c r="K45" i="22" s="1"/>
  <c r="S44" i="22"/>
  <c r="S45" i="22" s="1"/>
  <c r="H45" i="21"/>
  <c r="P45" i="21"/>
  <c r="Z25" i="21"/>
  <c r="D44" i="21"/>
  <c r="L44" i="21"/>
  <c r="T44" i="21"/>
  <c r="AA45" i="19"/>
  <c r="AA45" i="16"/>
  <c r="D45" i="14"/>
  <c r="L45" i="14"/>
  <c r="C45" i="11"/>
  <c r="G44" i="10"/>
  <c r="V45" i="9"/>
  <c r="H45" i="8"/>
  <c r="J45" i="7"/>
  <c r="F45" i="6"/>
  <c r="V45" i="6"/>
  <c r="D44" i="5"/>
  <c r="D45" i="5" s="1"/>
  <c r="L44" i="5"/>
  <c r="L45" i="5" s="1"/>
  <c r="T44" i="5"/>
  <c r="P45" i="3"/>
  <c r="Z26" i="2"/>
  <c r="Z13" i="20"/>
  <c r="L45" i="18"/>
  <c r="T45" i="18"/>
  <c r="H45" i="17"/>
  <c r="P45" i="17"/>
  <c r="F45" i="14"/>
  <c r="N45" i="14"/>
  <c r="V45" i="14"/>
  <c r="I45" i="13"/>
  <c r="Q45" i="13"/>
  <c r="G44" i="13"/>
  <c r="O44" i="13"/>
  <c r="W44" i="13"/>
  <c r="AA45" i="12"/>
  <c r="D44" i="12"/>
  <c r="D45" i="12" s="1"/>
  <c r="L44" i="12"/>
  <c r="L45" i="12" s="1"/>
  <c r="T44" i="12"/>
  <c r="T45" i="12" s="1"/>
  <c r="D44" i="11"/>
  <c r="L44" i="11"/>
  <c r="T44" i="11"/>
  <c r="D45" i="10"/>
  <c r="H45" i="9"/>
  <c r="P45" i="9"/>
  <c r="S45" i="9"/>
  <c r="E26" i="8"/>
  <c r="U26" i="8"/>
  <c r="U45" i="8" s="1"/>
  <c r="H44" i="8"/>
  <c r="X44" i="8"/>
  <c r="C26" i="7"/>
  <c r="C45" i="7" s="1"/>
  <c r="K26" i="7"/>
  <c r="K45" i="7" s="1"/>
  <c r="S26" i="7"/>
  <c r="S45" i="7" s="1"/>
  <c r="G45" i="6"/>
  <c r="W45" i="6"/>
  <c r="I44" i="3"/>
  <c r="I45" i="3" s="1"/>
  <c r="Q44" i="3"/>
  <c r="Y44" i="3"/>
  <c r="Y45" i="3" s="1"/>
  <c r="H44" i="3"/>
  <c r="P44" i="3"/>
  <c r="G26" i="2"/>
  <c r="G45" i="2" s="1"/>
  <c r="O26" i="2"/>
  <c r="O45" i="2" s="1"/>
  <c r="W26" i="2"/>
  <c r="W45" i="2" s="1"/>
  <c r="AA45" i="20"/>
  <c r="L44" i="20"/>
  <c r="L45" i="20" s="1"/>
  <c r="T44" i="20"/>
  <c r="G26" i="19"/>
  <c r="G45" i="19" s="1"/>
  <c r="W26" i="19"/>
  <c r="W45" i="19" s="1"/>
  <c r="G44" i="18"/>
  <c r="O44" i="18"/>
  <c r="W44" i="18"/>
  <c r="F44" i="18"/>
  <c r="F45" i="18" s="1"/>
  <c r="F26" i="15"/>
  <c r="F45" i="15" s="1"/>
  <c r="N26" i="15"/>
  <c r="N45" i="15" s="1"/>
  <c r="V26" i="15"/>
  <c r="V45" i="15" s="1"/>
  <c r="Z44" i="14"/>
  <c r="J26" i="13"/>
  <c r="J45" i="13" s="1"/>
  <c r="R26" i="13"/>
  <c r="R45" i="13" s="1"/>
  <c r="C45" i="12"/>
  <c r="K45" i="12"/>
  <c r="S45" i="12"/>
  <c r="E26" i="11"/>
  <c r="E45" i="11" s="1"/>
  <c r="M26" i="11"/>
  <c r="M45" i="11" s="1"/>
  <c r="U26" i="11"/>
  <c r="U45" i="11" s="1"/>
  <c r="Q45" i="9"/>
  <c r="T44" i="9"/>
  <c r="G26" i="8"/>
  <c r="G45" i="8" s="1"/>
  <c r="O26" i="8"/>
  <c r="O45" i="8" s="1"/>
  <c r="W26" i="8"/>
  <c r="W45" i="8" s="1"/>
  <c r="Z37" i="8"/>
  <c r="L45" i="7"/>
  <c r="T45" i="7"/>
  <c r="D26" i="7"/>
  <c r="D45" i="7" s="1"/>
  <c r="H45" i="6"/>
  <c r="Z25" i="6"/>
  <c r="E45" i="4"/>
  <c r="M45" i="4"/>
  <c r="U45" i="4"/>
  <c r="G26" i="3"/>
  <c r="G45" i="3" s="1"/>
  <c r="O26" i="3"/>
  <c r="W26" i="3"/>
  <c r="W45" i="3" s="1"/>
  <c r="J44" i="3"/>
  <c r="J45" i="3" s="1"/>
  <c r="R44" i="3"/>
  <c r="R45" i="3" s="1"/>
  <c r="P45" i="2"/>
  <c r="Z25" i="2"/>
  <c r="G44" i="20"/>
  <c r="O44" i="20"/>
  <c r="W44" i="20"/>
  <c r="W45" i="20" s="1"/>
  <c r="Q45" i="19"/>
  <c r="G26" i="18"/>
  <c r="G45" i="18" s="1"/>
  <c r="O26" i="18"/>
  <c r="W26" i="18"/>
  <c r="W45" i="18" s="1"/>
  <c r="I44" i="18"/>
  <c r="Q44" i="18"/>
  <c r="Y44" i="18"/>
  <c r="D26" i="16"/>
  <c r="D45" i="16" s="1"/>
  <c r="L26" i="16"/>
  <c r="L45" i="16" s="1"/>
  <c r="T26" i="16"/>
  <c r="T45" i="16" s="1"/>
  <c r="Z50" i="16"/>
  <c r="H26" i="15"/>
  <c r="H45" i="15" s="1"/>
  <c r="P26" i="15"/>
  <c r="P45" i="15" s="1"/>
  <c r="X26" i="15"/>
  <c r="AA44" i="14"/>
  <c r="J44" i="14"/>
  <c r="J45" i="14" s="1"/>
  <c r="R44" i="14"/>
  <c r="D26" i="13"/>
  <c r="L26" i="13"/>
  <c r="L45" i="13" s="1"/>
  <c r="T26" i="13"/>
  <c r="U45" i="12"/>
  <c r="O44" i="11"/>
  <c r="O45" i="11" s="1"/>
  <c r="G26" i="10"/>
  <c r="G45" i="10" s="1"/>
  <c r="O26" i="10"/>
  <c r="O45" i="10" s="1"/>
  <c r="W26" i="10"/>
  <c r="W45" i="10" s="1"/>
  <c r="C26" i="9"/>
  <c r="C45" i="9" s="1"/>
  <c r="K26" i="9"/>
  <c r="K45" i="9" s="1"/>
  <c r="F44" i="9"/>
  <c r="N44" i="9"/>
  <c r="N45" i="9" s="1"/>
  <c r="V44" i="9"/>
  <c r="E44" i="9"/>
  <c r="E45" i="9" s="1"/>
  <c r="M44" i="9"/>
  <c r="M45" i="9" s="1"/>
  <c r="F45" i="7"/>
  <c r="N45" i="7"/>
  <c r="J44" i="7"/>
  <c r="Z25" i="5"/>
  <c r="H44" i="5"/>
  <c r="P44" i="5"/>
  <c r="G26" i="4"/>
  <c r="G45" i="4" s="1"/>
  <c r="O26" i="4"/>
  <c r="O45" i="4" s="1"/>
  <c r="Q45" i="3"/>
  <c r="AA26" i="2"/>
  <c r="P26" i="20"/>
  <c r="P45" i="20" s="1"/>
  <c r="G26" i="20"/>
  <c r="G45" i="20" s="1"/>
  <c r="J44" i="20"/>
  <c r="R44" i="20"/>
  <c r="R45" i="20" s="1"/>
  <c r="T45" i="19"/>
  <c r="D26" i="19"/>
  <c r="D45" i="19" s="1"/>
  <c r="L26" i="19"/>
  <c r="N45" i="17"/>
  <c r="V45" i="17"/>
  <c r="G26" i="16"/>
  <c r="O26" i="16"/>
  <c r="W26" i="16"/>
  <c r="AA44" i="16"/>
  <c r="C26" i="15"/>
  <c r="C45" i="15" s="1"/>
  <c r="K26" i="15"/>
  <c r="K45" i="15" s="1"/>
  <c r="S26" i="15"/>
  <c r="S45" i="15" s="1"/>
  <c r="AA26" i="15"/>
  <c r="AA45" i="15" s="1"/>
  <c r="G26" i="13"/>
  <c r="O26" i="13"/>
  <c r="O45" i="13" s="1"/>
  <c r="W26" i="13"/>
  <c r="W45" i="13" s="1"/>
  <c r="F26" i="13"/>
  <c r="N26" i="13"/>
  <c r="N45" i="13" s="1"/>
  <c r="V26" i="13"/>
  <c r="H45" i="12"/>
  <c r="J26" i="11"/>
  <c r="J45" i="11" s="1"/>
  <c r="R26" i="11"/>
  <c r="R45" i="11" s="1"/>
  <c r="I26" i="11"/>
  <c r="I45" i="11" s="1"/>
  <c r="Q26" i="11"/>
  <c r="Q45" i="11" s="1"/>
  <c r="Y26" i="11"/>
  <c r="Y45" i="11" s="1"/>
  <c r="AA26" i="10"/>
  <c r="AA45" i="10" s="1"/>
  <c r="J26" i="10"/>
  <c r="J45" i="10" s="1"/>
  <c r="R26" i="10"/>
  <c r="R45" i="10" s="1"/>
  <c r="S44" i="10"/>
  <c r="S45" i="10" s="1"/>
  <c r="F26" i="9"/>
  <c r="F45" i="9" s="1"/>
  <c r="I44" i="9"/>
  <c r="I45" i="9" s="1"/>
  <c r="Q44" i="9"/>
  <c r="Y44" i="9"/>
  <c r="Y45" i="9" s="1"/>
  <c r="H44" i="9"/>
  <c r="P44" i="9"/>
  <c r="D26" i="8"/>
  <c r="D45" i="8" s="1"/>
  <c r="L26" i="8"/>
  <c r="L45" i="8" s="1"/>
  <c r="C26" i="8"/>
  <c r="C45" i="8" s="1"/>
  <c r="Y44" i="8"/>
  <c r="E44" i="7"/>
  <c r="E45" i="7" s="1"/>
  <c r="U44" i="7"/>
  <c r="U45" i="7" s="1"/>
  <c r="H44" i="6"/>
  <c r="P44" i="6"/>
  <c r="P45" i="6" s="1"/>
  <c r="C26" i="5"/>
  <c r="C45" i="5" s="1"/>
  <c r="AA26" i="4"/>
  <c r="AA45" i="4" s="1"/>
  <c r="D44" i="4"/>
  <c r="L44" i="4"/>
  <c r="L45" i="4" s="1"/>
  <c r="T44" i="4"/>
  <c r="D45" i="3"/>
  <c r="L45" i="3"/>
  <c r="T45" i="3"/>
  <c r="H44" i="2"/>
  <c r="H45" i="2" s="1"/>
  <c r="P44" i="2"/>
  <c r="P45" i="1"/>
  <c r="O45" i="1"/>
  <c r="I45" i="38"/>
  <c r="Z44" i="1"/>
  <c r="Q45" i="38"/>
  <c r="H45" i="39"/>
  <c r="Y45" i="1"/>
  <c r="Y45" i="40"/>
  <c r="AA45" i="39"/>
  <c r="Y45" i="38"/>
  <c r="I45" i="37"/>
  <c r="C45" i="39"/>
  <c r="Q45" i="39"/>
  <c r="R45" i="1"/>
  <c r="R45" i="39"/>
  <c r="G45" i="37"/>
  <c r="O45" i="37"/>
  <c r="S45" i="40"/>
  <c r="Z43" i="1"/>
  <c r="K45" i="39"/>
  <c r="L45" i="39"/>
  <c r="Z37" i="37"/>
  <c r="Y45" i="35"/>
  <c r="G45" i="34"/>
  <c r="O45" i="34"/>
  <c r="W45" i="34"/>
  <c r="C45" i="36"/>
  <c r="Y45" i="36"/>
  <c r="X45" i="34"/>
  <c r="Z45" i="34" s="1"/>
  <c r="Z26" i="34"/>
  <c r="X26" i="40"/>
  <c r="Z13" i="40"/>
  <c r="K45" i="38"/>
  <c r="X26" i="37"/>
  <c r="Z13" i="37"/>
  <c r="D44" i="37"/>
  <c r="D45" i="37" s="1"/>
  <c r="L44" i="37"/>
  <c r="L45" i="37" s="1"/>
  <c r="T44" i="37"/>
  <c r="T45" i="37" s="1"/>
  <c r="M45" i="35"/>
  <c r="U45" i="35"/>
  <c r="I45" i="35"/>
  <c r="C45" i="33"/>
  <c r="K45" i="33"/>
  <c r="S45" i="33"/>
  <c r="E45" i="32"/>
  <c r="M45" i="32"/>
  <c r="U45" i="32"/>
  <c r="G45" i="31"/>
  <c r="X26" i="1"/>
  <c r="Z13" i="1"/>
  <c r="Z43" i="39"/>
  <c r="C45" i="38"/>
  <c r="Z37" i="36"/>
  <c r="X45" i="31"/>
  <c r="Z45" i="31" s="1"/>
  <c r="Z26" i="31"/>
  <c r="X26" i="39"/>
  <c r="Z13" i="39"/>
  <c r="S45" i="39"/>
  <c r="AA45" i="1"/>
  <c r="Z37" i="38"/>
  <c r="X26" i="36"/>
  <c r="Z13" i="36"/>
  <c r="S45" i="36"/>
  <c r="Q45" i="35"/>
  <c r="X45" i="32"/>
  <c r="Z45" i="32" s="1"/>
  <c r="Z26" i="32"/>
  <c r="R45" i="35"/>
  <c r="C45" i="31"/>
  <c r="K45" i="31"/>
  <c r="S45" i="31"/>
  <c r="S45" i="1"/>
  <c r="X26" i="38"/>
  <c r="Z13" i="38"/>
  <c r="S45" i="38"/>
  <c r="X44" i="35"/>
  <c r="Z44" i="35" s="1"/>
  <c r="Z37" i="35"/>
  <c r="L45" i="34"/>
  <c r="X45" i="33"/>
  <c r="Z45" i="33" s="1"/>
  <c r="Z26" i="33"/>
  <c r="T45" i="33"/>
  <c r="Z13" i="35"/>
  <c r="Z13" i="34"/>
  <c r="Z13" i="33"/>
  <c r="Z13" i="32"/>
  <c r="Z13" i="31"/>
  <c r="O44" i="31"/>
  <c r="O45" i="31" s="1"/>
  <c r="W44" i="31"/>
  <c r="W45" i="31" s="1"/>
  <c r="H45" i="29"/>
  <c r="P45" i="29"/>
  <c r="X26" i="29"/>
  <c r="Z13" i="29"/>
  <c r="Z44" i="29"/>
  <c r="L45" i="28"/>
  <c r="T45" i="28"/>
  <c r="M45" i="27"/>
  <c r="K45" i="27"/>
  <c r="F45" i="26"/>
  <c r="V45" i="26"/>
  <c r="M45" i="25"/>
  <c r="U45" i="25"/>
  <c r="V45" i="24"/>
  <c r="AA45" i="30"/>
  <c r="O45" i="27"/>
  <c r="X44" i="27"/>
  <c r="Z44" i="27" s="1"/>
  <c r="Z37" i="27"/>
  <c r="R45" i="29"/>
  <c r="H45" i="26"/>
  <c r="Z37" i="34"/>
  <c r="Z37" i="33"/>
  <c r="Z37" i="32"/>
  <c r="Z37" i="31"/>
  <c r="D44" i="30"/>
  <c r="D45" i="30" s="1"/>
  <c r="L44" i="30"/>
  <c r="L45" i="30" s="1"/>
  <c r="T44" i="30"/>
  <c r="P45" i="27"/>
  <c r="X26" i="27"/>
  <c r="X26" i="25"/>
  <c r="Z25" i="25"/>
  <c r="Y45" i="23"/>
  <c r="D45" i="31"/>
  <c r="L45" i="31"/>
  <c r="S45" i="30"/>
  <c r="AA45" i="27"/>
  <c r="J45" i="25"/>
  <c r="R45" i="25"/>
  <c r="X45" i="21"/>
  <c r="Z45" i="21" s="1"/>
  <c r="Z26" i="21"/>
  <c r="X26" i="30"/>
  <c r="Z13" i="30"/>
  <c r="C45" i="27"/>
  <c r="S45" i="27"/>
  <c r="T45" i="26"/>
  <c r="F45" i="24"/>
  <c r="K45" i="28"/>
  <c r="S45" i="28"/>
  <c r="F45" i="27"/>
  <c r="M45" i="26"/>
  <c r="D45" i="25"/>
  <c r="T45" i="25"/>
  <c r="X45" i="24"/>
  <c r="Z45" i="24" s="1"/>
  <c r="Z26" i="24"/>
  <c r="G44" i="27"/>
  <c r="G45" i="27" s="1"/>
  <c r="O44" i="27"/>
  <c r="W44" i="27"/>
  <c r="W45" i="27" s="1"/>
  <c r="X26" i="26"/>
  <c r="J26" i="24"/>
  <c r="J45" i="24" s="1"/>
  <c r="R26" i="24"/>
  <c r="R45" i="24" s="1"/>
  <c r="U44" i="24"/>
  <c r="U45" i="24" s="1"/>
  <c r="P45" i="23"/>
  <c r="Z26" i="23"/>
  <c r="S45" i="23"/>
  <c r="Z44" i="22"/>
  <c r="E44" i="20"/>
  <c r="U44" i="20"/>
  <c r="X44" i="19"/>
  <c r="Z44" i="19" s="1"/>
  <c r="Z37" i="19"/>
  <c r="R45" i="18"/>
  <c r="X26" i="28"/>
  <c r="P45" i="26"/>
  <c r="Y44" i="26"/>
  <c r="Y45" i="26" s="1"/>
  <c r="Z43" i="26"/>
  <c r="D45" i="24"/>
  <c r="P45" i="22"/>
  <c r="X45" i="22"/>
  <c r="Z26" i="22"/>
  <c r="N45" i="20"/>
  <c r="X26" i="18"/>
  <c r="Z13" i="18"/>
  <c r="J26" i="27"/>
  <c r="J45" i="27" s="1"/>
  <c r="R26" i="27"/>
  <c r="R45" i="27" s="1"/>
  <c r="Y45" i="22"/>
  <c r="V45" i="22"/>
  <c r="I44" i="22"/>
  <c r="I45" i="22" s="1"/>
  <c r="Q44" i="22"/>
  <c r="Q45" i="22" s="1"/>
  <c r="Y44" i="22"/>
  <c r="Z43" i="22"/>
  <c r="J45" i="21"/>
  <c r="R45" i="21"/>
  <c r="V45" i="20"/>
  <c r="V45" i="19"/>
  <c r="Y45" i="19"/>
  <c r="Y45" i="18"/>
  <c r="J26" i="28"/>
  <c r="J45" i="28" s="1"/>
  <c r="R26" i="28"/>
  <c r="R45" i="28" s="1"/>
  <c r="X44" i="16"/>
  <c r="Z44" i="16" s="1"/>
  <c r="Z37" i="16"/>
  <c r="I45" i="23"/>
  <c r="D45" i="21"/>
  <c r="L45" i="21"/>
  <c r="T45" i="21"/>
  <c r="H45" i="19"/>
  <c r="P45" i="19"/>
  <c r="K45" i="18"/>
  <c r="I44" i="25"/>
  <c r="I45" i="25" s="1"/>
  <c r="Q44" i="25"/>
  <c r="Q45" i="25" s="1"/>
  <c r="Y44" i="25"/>
  <c r="E45" i="21"/>
  <c r="M45" i="21"/>
  <c r="U45" i="21"/>
  <c r="S45" i="21"/>
  <c r="I44" i="21"/>
  <c r="I45" i="21" s="1"/>
  <c r="Q44" i="21"/>
  <c r="Q45" i="21" s="1"/>
  <c r="Y44" i="21"/>
  <c r="Y45" i="21" s="1"/>
  <c r="I45" i="20"/>
  <c r="Q45" i="20"/>
  <c r="Y45" i="20"/>
  <c r="X45" i="20"/>
  <c r="I45" i="19"/>
  <c r="Q45" i="23"/>
  <c r="E26" i="20"/>
  <c r="E45" i="20" s="1"/>
  <c r="M26" i="20"/>
  <c r="M45" i="20" s="1"/>
  <c r="U26" i="20"/>
  <c r="X26" i="19"/>
  <c r="Q45" i="18"/>
  <c r="AA45" i="18"/>
  <c r="J44" i="18"/>
  <c r="J45" i="18" s="1"/>
  <c r="R44" i="18"/>
  <c r="F45" i="17"/>
  <c r="D45" i="15"/>
  <c r="I45" i="18"/>
  <c r="S45" i="18"/>
  <c r="Z26" i="17"/>
  <c r="H45" i="14"/>
  <c r="P45" i="14"/>
  <c r="X45" i="14"/>
  <c r="Z45" i="14" s="1"/>
  <c r="Z26" i="14"/>
  <c r="G45" i="16"/>
  <c r="O45" i="16"/>
  <c r="W45" i="16"/>
  <c r="Y45" i="16"/>
  <c r="Z26" i="15"/>
  <c r="X44" i="15"/>
  <c r="Z44" i="15" s="1"/>
  <c r="Z37" i="15"/>
  <c r="E45" i="12"/>
  <c r="M45" i="12"/>
  <c r="Z25" i="18"/>
  <c r="J45" i="17"/>
  <c r="R45" i="17"/>
  <c r="AA45" i="17"/>
  <c r="H45" i="16"/>
  <c r="P45" i="16"/>
  <c r="T45" i="15"/>
  <c r="X45" i="11"/>
  <c r="Z45" i="11" s="1"/>
  <c r="Z26" i="11"/>
  <c r="C45" i="17"/>
  <c r="K45" i="17"/>
  <c r="S45" i="17"/>
  <c r="V45" i="12"/>
  <c r="Z13" i="23"/>
  <c r="Z13" i="22"/>
  <c r="Z13" i="21"/>
  <c r="E26" i="18"/>
  <c r="E45" i="18" s="1"/>
  <c r="M26" i="18"/>
  <c r="M45" i="18" s="1"/>
  <c r="U26" i="18"/>
  <c r="U45" i="18" s="1"/>
  <c r="H44" i="18"/>
  <c r="H45" i="18" s="1"/>
  <c r="P44" i="18"/>
  <c r="P45" i="18" s="1"/>
  <c r="D45" i="17"/>
  <c r="L45" i="17"/>
  <c r="T45" i="17"/>
  <c r="I45" i="17"/>
  <c r="X44" i="17"/>
  <c r="Z44" i="17" s="1"/>
  <c r="Z37" i="17"/>
  <c r="J26" i="16"/>
  <c r="J45" i="16" s="1"/>
  <c r="R26" i="16"/>
  <c r="R45" i="16" s="1"/>
  <c r="F45" i="13"/>
  <c r="V45" i="13"/>
  <c r="P45" i="12"/>
  <c r="C45" i="19"/>
  <c r="H45" i="13"/>
  <c r="P45" i="13"/>
  <c r="Z26" i="13"/>
  <c r="X26" i="12"/>
  <c r="T45" i="8"/>
  <c r="I45" i="7"/>
  <c r="Q45" i="7"/>
  <c r="Y26" i="7"/>
  <c r="Y45" i="7" s="1"/>
  <c r="Z13" i="7"/>
  <c r="X44" i="13"/>
  <c r="Z44" i="13" s="1"/>
  <c r="X45" i="8"/>
  <c r="Z13" i="17"/>
  <c r="Z13" i="14"/>
  <c r="Z37" i="12"/>
  <c r="R45" i="7"/>
  <c r="X44" i="6"/>
  <c r="Z43" i="6"/>
  <c r="X44" i="10"/>
  <c r="Z44" i="10" s="1"/>
  <c r="M45" i="7"/>
  <c r="Y44" i="6"/>
  <c r="Y45" i="6" s="1"/>
  <c r="Z37" i="6"/>
  <c r="P45" i="10"/>
  <c r="X26" i="10"/>
  <c r="Z13" i="10"/>
  <c r="L45" i="9"/>
  <c r="T45" i="9"/>
  <c r="M45" i="8"/>
  <c r="K45" i="8"/>
  <c r="AA45" i="7"/>
  <c r="I45" i="6"/>
  <c r="Z37" i="14"/>
  <c r="D26" i="11"/>
  <c r="D45" i="11" s="1"/>
  <c r="L26" i="11"/>
  <c r="T26" i="11"/>
  <c r="T45" i="11" s="1"/>
  <c r="Z37" i="11"/>
  <c r="U45" i="9"/>
  <c r="R45" i="9"/>
  <c r="N26" i="8"/>
  <c r="V26" i="8"/>
  <c r="E45" i="8"/>
  <c r="O45" i="7"/>
  <c r="G45" i="7"/>
  <c r="S45" i="8"/>
  <c r="X45" i="7"/>
  <c r="S45" i="6"/>
  <c r="P45" i="4"/>
  <c r="X26" i="4"/>
  <c r="Z13" i="4"/>
  <c r="R45" i="4"/>
  <c r="AA45" i="2"/>
  <c r="H45" i="5"/>
  <c r="P45" i="5"/>
  <c r="X26" i="5"/>
  <c r="Z13" i="5"/>
  <c r="T45" i="5"/>
  <c r="Z43" i="4"/>
  <c r="X44" i="4"/>
  <c r="Z44" i="4" s="1"/>
  <c r="N44" i="10"/>
  <c r="N45" i="10" s="1"/>
  <c r="V44" i="10"/>
  <c r="V45" i="10" s="1"/>
  <c r="X44" i="9"/>
  <c r="Z44" i="9" s="1"/>
  <c r="I45" i="5"/>
  <c r="Q45" i="5"/>
  <c r="Y45" i="5"/>
  <c r="U45" i="5"/>
  <c r="W45" i="4"/>
  <c r="Y44" i="4"/>
  <c r="Y45" i="4" s="1"/>
  <c r="Z37" i="4"/>
  <c r="J45" i="2"/>
  <c r="X26" i="9"/>
  <c r="I26" i="8"/>
  <c r="I45" i="8" s="1"/>
  <c r="Q26" i="8"/>
  <c r="Q45" i="8" s="1"/>
  <c r="Y26" i="8"/>
  <c r="Z25" i="8"/>
  <c r="X44" i="5"/>
  <c r="Z44" i="5" s="1"/>
  <c r="O45" i="3"/>
  <c r="Z43" i="3"/>
  <c r="X44" i="3"/>
  <c r="Z44" i="3" s="1"/>
  <c r="E45" i="2"/>
  <c r="M45" i="2"/>
  <c r="U45" i="2"/>
  <c r="Z43" i="2"/>
  <c r="X44" i="2"/>
  <c r="D45" i="4"/>
  <c r="T45" i="4"/>
  <c r="H45" i="3"/>
  <c r="X45" i="3"/>
  <c r="Z26" i="3"/>
  <c r="R45" i="2"/>
  <c r="Y44" i="2"/>
  <c r="Y45" i="2" s="1"/>
  <c r="Z37" i="2"/>
  <c r="X26" i="6"/>
  <c r="Z13" i="6"/>
  <c r="Z37" i="5"/>
  <c r="X45" i="2"/>
  <c r="F44" i="8"/>
  <c r="F45" i="8" s="1"/>
  <c r="N44" i="8"/>
  <c r="V44" i="8"/>
  <c r="I45" i="2"/>
  <c r="Q45" i="2"/>
  <c r="Z13" i="3"/>
  <c r="Z13" i="2"/>
  <c r="Z45" i="2" l="1"/>
  <c r="Z26" i="16"/>
  <c r="U45" i="20"/>
  <c r="Z44" i="25"/>
  <c r="G45" i="13"/>
  <c r="I45" i="26"/>
  <c r="Z44" i="23"/>
  <c r="D45" i="13"/>
  <c r="Z44" i="8"/>
  <c r="F45" i="25"/>
  <c r="Y45" i="8"/>
  <c r="Z45" i="3"/>
  <c r="L45" i="11"/>
  <c r="T45" i="30"/>
  <c r="T45" i="13"/>
  <c r="L45" i="19"/>
  <c r="O45" i="18"/>
  <c r="C45" i="24"/>
  <c r="W45" i="9"/>
  <c r="O45" i="9"/>
  <c r="H45" i="25"/>
  <c r="Z44" i="6"/>
  <c r="X45" i="13"/>
  <c r="Z45" i="13" s="1"/>
  <c r="Z26" i="19"/>
  <c r="X45" i="19"/>
  <c r="Z45" i="19" s="1"/>
  <c r="Z26" i="18"/>
  <c r="X45" i="18"/>
  <c r="Z45" i="18" s="1"/>
  <c r="Z26" i="37"/>
  <c r="X45" i="37"/>
  <c r="Z45" i="37" s="1"/>
  <c r="Y45" i="25"/>
  <c r="X45" i="25"/>
  <c r="Z26" i="25"/>
  <c r="Z26" i="38"/>
  <c r="X45" i="38"/>
  <c r="Z45" i="38" s="1"/>
  <c r="Z26" i="9"/>
  <c r="X45" i="9"/>
  <c r="Z45" i="9" s="1"/>
  <c r="Z26" i="30"/>
  <c r="X45" i="30"/>
  <c r="Z45" i="30" s="1"/>
  <c r="Z44" i="26"/>
  <c r="X45" i="4"/>
  <c r="Z45" i="4" s="1"/>
  <c r="Z26" i="4"/>
  <c r="X45" i="6"/>
  <c r="Z45" i="6" s="1"/>
  <c r="Z26" i="6"/>
  <c r="X45" i="5"/>
  <c r="Z45" i="5" s="1"/>
  <c r="Z26" i="5"/>
  <c r="X45" i="15"/>
  <c r="Z45" i="15" s="1"/>
  <c r="X45" i="27"/>
  <c r="Z45" i="27" s="1"/>
  <c r="Z26" i="27"/>
  <c r="Z26" i="39"/>
  <c r="X45" i="39"/>
  <c r="Z45" i="39" s="1"/>
  <c r="X45" i="1"/>
  <c r="Z45" i="1" s="1"/>
  <c r="Z26" i="1"/>
  <c r="X45" i="40"/>
  <c r="Z45" i="40" s="1"/>
  <c r="Z26" i="40"/>
  <c r="X45" i="35"/>
  <c r="Z45" i="35" s="1"/>
  <c r="V45" i="8"/>
  <c r="Z26" i="8"/>
  <c r="X45" i="26"/>
  <c r="Z45" i="26" s="1"/>
  <c r="Z26" i="26"/>
  <c r="Z44" i="2"/>
  <c r="Z26" i="7"/>
  <c r="N45" i="8"/>
  <c r="Z45" i="8"/>
  <c r="X45" i="12"/>
  <c r="Z45" i="12" s="1"/>
  <c r="Z26" i="12"/>
  <c r="Z45" i="20"/>
  <c r="Z26" i="29"/>
  <c r="X45" i="29"/>
  <c r="Z45" i="29" s="1"/>
  <c r="X45" i="36"/>
  <c r="Z45" i="36" s="1"/>
  <c r="Z26" i="36"/>
  <c r="Z45" i="7"/>
  <c r="Z26" i="10"/>
  <c r="X45" i="10"/>
  <c r="Z45" i="10" s="1"/>
  <c r="X45" i="17"/>
  <c r="Z45" i="17" s="1"/>
  <c r="Z45" i="22"/>
  <c r="Z26" i="28"/>
  <c r="X45" i="28"/>
  <c r="Z45" i="28" s="1"/>
  <c r="Z45" i="25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<sst xmlns="http://schemas.openxmlformats.org/spreadsheetml/2006/main" count="5200" uniqueCount="119">
  <si>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</si>
  <si>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</si>
  <si>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</si>
  <si>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</si>
  <si>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</si>
  <si>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</si>
  <si>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</si>
  <si>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</si>
  <si>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</si>
  <si>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</si>
  <si>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</si>
  <si>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</si>
  <si>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</si>
  <si>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</si>
  <si>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</si>
  <si>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</si>
  <si>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</si>
  <si>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</si>
  <si>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</si>
  <si>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</si>
  <si>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</si>
  <si>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</si>
  <si>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</si>
  <si>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</si>
  <si>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</si>
  <si>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</si>
  <si>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</si>
  <si>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</si>
  <si>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</si>
  <si>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</si>
  <si>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</si>
  <si>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</si>
  <si>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</si>
  <si>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</si>
  <si>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</si>
  <si>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</si>
  <si>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</si>
  <si>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</si>
  <si>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</si>
  <si>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</si>
  <si>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</si>
  <si>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</si>
  <si>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</si>
  <si>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</si>
  <si>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</si>
  <si>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</si>
  <si>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</si>
  <si>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</si>
  <si>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</si>
  <si>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</si>
  <si>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</si>
  <si>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</si>
  <si>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</si>
  <si>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</si>
  <si>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</si>
  <si>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</si>
  <si>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</si>
  <si>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</si>
  <si>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</si>
  <si>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</si>
  <si>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</si>
  <si>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</si>
  <si>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</si>
  <si>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</si>
  <si>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</si>
  <si>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</si>
  <si>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</si>
  <si>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</si>
  <si>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</si>
  <si>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</si>
  <si>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</si>
  <si>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</si>
  <si>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</si>
  <si>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</si>
  <si>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</si>
  <si>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</si>
  <si>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1st Quarter ended 30 September 2023 (Figures Finalised as at 2023/10/16)</t>
  </si>
  <si>
    <t>Eastern Cape: Dr Beyers Naude (EC101) - Table C6 Quarterly Budget Statement - Financial Position ( Energy sources                                     ) for 1st Quarter ended 30 September 2023 (Figures Finalised as at 2023/10/16)</t>
  </si>
  <si>
    <t>Eastern Cape: Blue Crane Route (EC102) - Table C6 Quarterly Budget Statement - Financial Position ( Energy sources                                     ) for 1st Quarter ended 30 September 2023 (Figures Finalised as at 2023/10/16)</t>
  </si>
  <si>
    <t>Eastern Cape: Makana (EC104) - Table C6 Quarterly Budget Statement - Financial Position ( Energy sources                                     ) for 1st Quarter ended 30 September 2023 (Figures Finalised as at 2023/10/16)</t>
  </si>
  <si>
    <t>Eastern Cape: Ndlambe (EC105) - Table C6 Quarterly Budget Statement - Financial Position ( Energy sources                                     ) for 1st Quarter ended 30 September 2023 (Figures Finalised as at 2023/10/16)</t>
  </si>
  <si>
    <t>Eastern Cape: Sundays River Valley (EC106) - Table C6 Quarterly Budget Statement - Financial Position ( Energy sources                                     ) for 1st Quarter ended 30 September 2023 (Figures Finalised as at 2023/10/16)</t>
  </si>
  <si>
    <t>Eastern Cape: Kouga (EC108) - Table C6 Quarterly Budget Statement - Financial Position ( Energy sources                                     ) for 1st Quarter ended 30 September 2023 (Figures Finalised as at 2023/10/16)</t>
  </si>
  <si>
    <t>Eastern Cape: Kou-Kamma (EC109) - Table C6 Quarterly Budget Statement - Financial Position ( Energy sources                                     ) for 1st Quarter ended 30 September 2023 (Figures Finalised as at 2023/10/16)</t>
  </si>
  <si>
    <t>Eastern Cape: Sarah Baartman (DC10) - Table C6 Quarterly Budget Statement - Financial Position ( Energy sources                                     ) for 1st Quarter ended 30 September 2023 (Figures Finalised as at 2023/10/16)</t>
  </si>
  <si>
    <t>Eastern Cape: Mbhashe (EC121) - Table C6 Quarterly Budget Statement - Financial Position ( Energy sources                                     ) for 1st Quarter ended 30 September 2023 (Figures Finalised as at 2023/10/16)</t>
  </si>
  <si>
    <t>Eastern Cape: Mnquma (EC122) - Table C6 Quarterly Budget Statement - Financial Position ( Energy sources                                     ) for 1st Quarter ended 30 September 2023 (Figures Finalised as at 2023/10/16)</t>
  </si>
  <si>
    <t>Eastern Cape: Great Kei (EC123) - Table C6 Quarterly Budget Statement - Financial Position ( Energy sources                                     ) for 1st Quarter ended 30 September 2023 (Figures Finalised as at 2023/10/16)</t>
  </si>
  <si>
    <t>Eastern Cape: Amahlathi (EC124) - Table C6 Quarterly Budget Statement - Financial Position ( Energy sources                                     ) for 1st Quarter ended 30 September 2023 (Figures Finalised as at 2023/10/16)</t>
  </si>
  <si>
    <t>Eastern Cape: Ngqushwa (EC126) - Table C6 Quarterly Budget Statement - Financial Position ( Energy sources                                     ) for 1st Quarter ended 30 September 2023 (Figures Finalised as at 2023/10/16)</t>
  </si>
  <si>
    <t>Eastern Cape: Raymond Mhlaba (EC129) - Table C6 Quarterly Budget Statement - Financial Position ( Energy sources                                     ) for 1st Quarter ended 30 September 2023 (Figures Finalised as at 2023/10/16)</t>
  </si>
  <si>
    <t>Eastern Cape: Amathole (DC12) - Table C6 Quarterly Budget Statement - Financial Position ( Energy sources                                     ) for 1st Quarter ended 30 September 2023 (Figures Finalised as at 2023/10/16)</t>
  </si>
  <si>
    <t>Eastern Cape: Inxuba Yethemba (EC131) - Table C6 Quarterly Budget Statement - Financial Position ( Energy sources                                     ) for 1st Quarter ended 30 September 2023 (Figures Finalised as at 2023/10/16)</t>
  </si>
  <si>
    <t>Eastern Cape: Intsika Yethu (EC135) - Table C6 Quarterly Budget Statement - Financial Position ( Energy sources                                     ) for 1st Quarter ended 30 September 2023 (Figures Finalised as at 2023/10/16)</t>
  </si>
  <si>
    <t>Eastern Cape: Emalahleni (EC) (EC136) - Table C6 Quarterly Budget Statement - Financial Position ( Energy sources                                     ) for 1st Quarter ended 30 September 2023 (Figures Finalised as at 2023/10/16)</t>
  </si>
  <si>
    <t>Eastern Cape: Dr. A.B. Xuma (EC137) - Table C6 Quarterly Budget Statement - Financial Position ( Energy sources                                     ) for 1st Quarter ended 30 September 2023 (Figures Finalised as at 2023/10/16)</t>
  </si>
  <si>
    <t>Eastern Cape: Sakhisizwe (EC138) - Table C6 Quarterly Budget Statement - Financial Position ( Energy sources                                     ) for 1st Quarter ended 30 September 2023 (Figures Finalised as at 2023/10/16)</t>
  </si>
  <si>
    <t>Eastern Cape: Enoch Mgijima (EC139) - Table C6 Quarterly Budget Statement - Financial Position ( Energy sources                                     ) for 1st Quarter ended 30 September 2023 (Figures Finalised as at 2023/10/16)</t>
  </si>
  <si>
    <t>Eastern Cape: Chris Hani (DC13) - Table C6 Quarterly Budget Statement - Financial Position ( Energy sources                                     ) for 1st Quarter ended 30 September 2023 (Figures Finalised as at 2023/10/16)</t>
  </si>
  <si>
    <t>Eastern Cape: Elundini (EC141) - Table C6 Quarterly Budget Statement - Financial Position ( Energy sources                                     ) for 1st Quarter ended 30 September 2023 (Figures Finalised as at 2023/10/16)</t>
  </si>
  <si>
    <t>Eastern Cape: Senqu (EC142) - Table C6 Quarterly Budget Statement - Financial Position ( Energy sources                                     ) for 1st Quarter ended 30 September 2023 (Figures Finalised as at 2023/10/16)</t>
  </si>
  <si>
    <t>Eastern Cape: Walter Sisulu (EC145) - Table C6 Quarterly Budget Statement - Financial Position ( Energy sources                                     ) for 1st Quarter ended 30 September 2023 (Figures Finalised as at 2023/10/16)</t>
  </si>
  <si>
    <t>Eastern Cape: Joe Gqabi (DC14) - Table C6 Quarterly Budget Statement - Financial Position ( Energy sources                                     ) for 1st Quarter ended 30 September 2023 (Figures Finalised as at 2023/10/16)</t>
  </si>
  <si>
    <t>Eastern Cape: Ngquza Hills (EC153) - Table C6 Quarterly Budget Statement - Financial Position ( Energy sources                                     ) for 1st Quarter ended 30 September 2023 (Figures Finalised as at 2023/10/16)</t>
  </si>
  <si>
    <t>Eastern Cape: Port St Johns (EC154) - Table C6 Quarterly Budget Statement - Financial Position ( Energy sources                                     ) for 1st Quarter ended 30 September 2023 (Figures Finalised as at 2023/10/16)</t>
  </si>
  <si>
    <t>Eastern Cape: Nyandeni (EC155) - Table C6 Quarterly Budget Statement - Financial Position ( Energy sources                                     ) for 1st Quarter ended 30 September 2023 (Figures Finalised as at 2023/10/16)</t>
  </si>
  <si>
    <t>Eastern Cape: Mhlontlo (EC156) - Table C6 Quarterly Budget Statement - Financial Position ( Energy sources                                     ) for 1st Quarter ended 30 September 2023 (Figures Finalised as at 2023/10/16)</t>
  </si>
  <si>
    <t>Eastern Cape: King Sabata Dalindyebo (EC157) - Table C6 Quarterly Budget Statement - Financial Position ( Energy sources                                     ) for 1st Quarter ended 30 September 2023 (Figures Finalised as at 2023/10/16)</t>
  </si>
  <si>
    <t>Eastern Cape: O R Tambo (DC15) - Table C6 Quarterly Budget Statement - Financial Position ( Energy sources                                     ) for 1st Quarter ended 30 September 2023 (Figures Finalised as at 2023/10/16)</t>
  </si>
  <si>
    <t>Eastern Cape: Matatiele (EC441) - Table C6 Quarterly Budget Statement - Financial Position ( Energy sources                                     ) for 1st Quarter ended 30 September 2023 (Figures Finalised as at 2023/10/16)</t>
  </si>
  <si>
    <t>Eastern Cape: Umzimvubu (EC442) - Table C6 Quarterly Budget Statement - Financial Position ( Energy sources                                     ) for 1st Quarter ended 30 September 2023 (Figures Finalised as at 2023/10/16)</t>
  </si>
  <si>
    <t>Eastern Cape: Winnie Madikizela-Mandela (EC443) - Table C6 Quarterly Budget Statement - Financial Position ( Energy sources                                     ) for 1st Quarter ended 30 September 2023 (Figures Finalised as at 2023/10/16)</t>
  </si>
  <si>
    <t>Eastern Cape: Ntabankulu (EC444) - Table C6 Quarterly Budget Statement - Financial Position ( Energy sources                                     ) for 1st Quarter ended 30 September 2023 (Figures Finalised as at 2023/10/16)</t>
  </si>
  <si>
    <t>Eastern Cape: Alfred Nzo (DC44)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</si>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</sst>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334499507</v>
      </c>
      <c r="X7" s="20">
        <v>2897115</v>
      </c>
      <c r="Y7" s="20">
        <v>331602392</v>
      </c>
      <c r="Z7" s="21">
        <v>11445.951990169529</v>
      </c>
      <c r="AA7" s="22">
        <v>11588416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3219080443</v>
      </c>
      <c r="X11" s="20"/>
      <c r="Y11" s="24">
        <v>3219080443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3553579950</v>
      </c>
      <c r="X13" s="31">
        <f t="shared" si="0"/>
        <v>2897115</v>
      </c>
      <c r="Y13" s="31">
        <f t="shared" si="0"/>
        <v>3550682835</v>
      </c>
      <c r="Z13" s="32">
        <f>+IF(X13&lt;&gt;0,+(Y13/X13)*100,0)</f>
        <v>122559.26447517615</v>
      </c>
      <c r="AA13" s="33">
        <f>SUM(AA6:AA12)</f>
        <v>11588416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4224711550</v>
      </c>
      <c r="X17" s="20">
        <v>149771963</v>
      </c>
      <c r="Y17" s="24">
        <v>4074939587</v>
      </c>
      <c r="Z17" s="25">
        <v>2720.762621639672</v>
      </c>
      <c r="AA17" s="26">
        <v>698671092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4224711550</v>
      </c>
      <c r="X25" s="36">
        <f t="shared" si="1"/>
        <v>149771963</v>
      </c>
      <c r="Y25" s="36">
        <f t="shared" si="1"/>
        <v>4074939587</v>
      </c>
      <c r="Z25" s="37">
        <f>+IF(X25&lt;&gt;0,+(Y25/X25)*100,0)</f>
        <v>2720.762621639672</v>
      </c>
      <c r="AA25" s="38">
        <f>SUM(AA15:AA24)</f>
        <v>698671092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7778291500</v>
      </c>
      <c r="X26" s="31">
        <f t="shared" si="2"/>
        <v>152669078</v>
      </c>
      <c r="Y26" s="31">
        <f t="shared" si="2"/>
        <v>7625622422</v>
      </c>
      <c r="Z26" s="32">
        <f>+IF(X26&lt;&gt;0,+(Y26/X26)*100,0)</f>
        <v>4994.8702919395373</v>
      </c>
      <c r="AA26" s="33">
        <f>+AA13+AA25</f>
        <v>710259508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51828378</v>
      </c>
      <c r="X31" s="20">
        <v>10778856</v>
      </c>
      <c r="Y31" s="20">
        <v>41049522</v>
      </c>
      <c r="Z31" s="21">
        <v>380.83375452830984</v>
      </c>
      <c r="AA31" s="22">
        <v>43115429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239288088</v>
      </c>
      <c r="X35" s="20"/>
      <c r="Y35" s="20">
        <v>239288088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291116466</v>
      </c>
      <c r="X37" s="31">
        <f t="shared" si="3"/>
        <v>10778856</v>
      </c>
      <c r="Y37" s="31">
        <f t="shared" si="3"/>
        <v>280337610</v>
      </c>
      <c r="Z37" s="32">
        <f>+IF(X37&lt;&gt;0,+(Y37/X37)*100,0)</f>
        <v>2600.8104199555128</v>
      </c>
      <c r="AA37" s="33">
        <f>SUM(AA29:AA36)</f>
        <v>43115429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291116466</v>
      </c>
      <c r="X44" s="31">
        <f t="shared" si="5"/>
        <v>10778856</v>
      </c>
      <c r="Y44" s="31">
        <f t="shared" si="5"/>
        <v>280337610</v>
      </c>
      <c r="Z44" s="32">
        <f>+IF(X44&lt;&gt;0,+(Y44/X44)*100,0)</f>
        <v>2600.8104199555128</v>
      </c>
      <c r="AA44" s="33">
        <f>+AA37+AA43</f>
        <v>43115429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7487175034</v>
      </c>
      <c r="X45" s="44">
        <f t="shared" si="6"/>
        <v>141890222</v>
      </c>
      <c r="Y45" s="44">
        <f t="shared" si="6"/>
        <v>7345284812</v>
      </c>
      <c r="Z45" s="45">
        <f>+IF(X45&lt;&gt;0,+(Y45/X45)*100,0)</f>
        <v>5176.7378389188789</v>
      </c>
      <c r="AA45" s="46">
        <f>+AA26-AA44</f>
        <v>667144079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816005411</v>
      </c>
      <c r="X47" s="20">
        <v>-181305588</v>
      </c>
      <c r="Y47" s="20">
        <v>997310999</v>
      </c>
      <c r="Z47" s="47">
        <v>-550.07184830949609</v>
      </c>
      <c r="AA47" s="22">
        <v>-725222328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816005411</v>
      </c>
      <c r="X50" s="52">
        <f t="shared" si="7"/>
        <v>-181305588</v>
      </c>
      <c r="Y50" s="52">
        <f t="shared" si="7"/>
        <v>997310999</v>
      </c>
      <c r="Z50" s="53">
        <f>+IF(X50&lt;&gt;0,+(Y50/X50)*100,0)</f>
        <v>-550.07184830949609</v>
      </c>
      <c r="AA50" s="54">
        <f>SUM(AA47:AA49)</f>
        <v>-725222328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122679210</v>
      </c>
      <c r="Y6" s="20">
        <v>-122574003</v>
      </c>
      <c r="Z6" s="21">
        <v>-99.914242193114873</v>
      </c>
      <c r="AA6" s="22">
        <v>490716840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31177129</v>
      </c>
      <c r="X7" s="20">
        <v>26284398</v>
      </c>
      <c r="Y7" s="20">
        <v>4892731</v>
      </c>
      <c r="Z7" s="21">
        <v>18.614582688939652</v>
      </c>
      <c r="AA7" s="22">
        <v>105137600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-26284401</v>
      </c>
      <c r="Y8" s="20">
        <v>63561102</v>
      </c>
      <c r="Z8" s="21">
        <v>-241.82062204879617</v>
      </c>
      <c r="AA8" s="22">
        <v>-105137600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/>
      <c r="Y10" s="20">
        <v>6067948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100970378</v>
      </c>
      <c r="X11" s="20"/>
      <c r="Y11" s="24">
        <v>100970378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175597363</v>
      </c>
      <c r="X13" s="31">
        <f t="shared" si="0"/>
        <v>122679207</v>
      </c>
      <c r="Y13" s="31">
        <f t="shared" si="0"/>
        <v>52918156</v>
      </c>
      <c r="Z13" s="32">
        <f>+IF(X13&lt;&gt;0,+(Y13/X13)*100,0)</f>
        <v>43.135391313704858</v>
      </c>
      <c r="AA13" s="33">
        <f>SUM(AA6:AA12)</f>
        <v>490716840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2940059529</v>
      </c>
      <c r="X17" s="20">
        <v>-6433218</v>
      </c>
      <c r="Y17" s="24">
        <v>2946492747</v>
      </c>
      <c r="Z17" s="25">
        <v>-45801.226493490503</v>
      </c>
      <c r="AA17" s="26">
        <v>2687806701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2940059529</v>
      </c>
      <c r="X25" s="36">
        <f t="shared" si="1"/>
        <v>-6433218</v>
      </c>
      <c r="Y25" s="36">
        <f t="shared" si="1"/>
        <v>2946492747</v>
      </c>
      <c r="Z25" s="37">
        <f>+IF(X25&lt;&gt;0,+(Y25/X25)*100,0)</f>
        <v>-45801.226493490503</v>
      </c>
      <c r="AA25" s="38">
        <f>SUM(AA15:AA24)</f>
        <v>2803444902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3115656892</v>
      </c>
      <c r="X26" s="31">
        <f t="shared" si="2"/>
        <v>116245989</v>
      </c>
      <c r="Y26" s="31">
        <f t="shared" si="2"/>
        <v>2999410903</v>
      </c>
      <c r="Z26" s="32">
        <f>+IF(X26&lt;&gt;0,+(Y26/X26)*100,0)</f>
        <v>2580.2274373526989</v>
      </c>
      <c r="AA26" s="33">
        <f>+AA13+AA25</f>
        <v>3294161742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152242183</v>
      </c>
      <c r="X31" s="20"/>
      <c r="Y31" s="20">
        <v>152242183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455532122</v>
      </c>
      <c r="X32" s="20"/>
      <c r="Y32" s="20">
        <v>455532122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8110461</v>
      </c>
      <c r="X33" s="20">
        <v>-3437499</v>
      </c>
      <c r="Y33" s="20">
        <v>11547960</v>
      </c>
      <c r="Z33" s="21">
        <v>-335.94075227367341</v>
      </c>
      <c r="AA33" s="22">
        <v>-13750000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215662</v>
      </c>
      <c r="X35" s="20"/>
      <c r="Y35" s="20">
        <v>215662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616100428</v>
      </c>
      <c r="X37" s="31">
        <f t="shared" si="3"/>
        <v>-3437499</v>
      </c>
      <c r="Y37" s="31">
        <f t="shared" si="3"/>
        <v>619537927</v>
      </c>
      <c r="Z37" s="32">
        <f>+IF(X37&lt;&gt;0,+(Y37/X37)*100,0)</f>
        <v>-18022.926755760513</v>
      </c>
      <c r="AA37" s="33">
        <f>SUM(AA29:AA36)</f>
        <v>-13750000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0</v>
      </c>
      <c r="Y43" s="36">
        <f t="shared" si="4"/>
        <v>132985046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749085474</v>
      </c>
      <c r="X44" s="31">
        <f t="shared" si="5"/>
        <v>-3437499</v>
      </c>
      <c r="Y44" s="31">
        <f t="shared" si="5"/>
        <v>752522973</v>
      </c>
      <c r="Z44" s="32">
        <f>+IF(X44&lt;&gt;0,+(Y44/X44)*100,0)</f>
        <v>-21891.583764824365</v>
      </c>
      <c r="AA44" s="33">
        <f>+AA37+AA43</f>
        <v>-13750000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2366571418</v>
      </c>
      <c r="X45" s="44">
        <f t="shared" si="6"/>
        <v>119683488</v>
      </c>
      <c r="Y45" s="44">
        <f t="shared" si="6"/>
        <v>2246887930</v>
      </c>
      <c r="Z45" s="45">
        <f>+IF(X45&lt;&gt;0,+(Y45/X45)*100,0)</f>
        <v>1877.3583286610099</v>
      </c>
      <c r="AA45" s="46">
        <f>+AA26-AA44</f>
        <v>3307911742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14902546</v>
      </c>
      <c r="X47" s="20"/>
      <c r="Y47" s="20">
        <v>14902546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14873926</v>
      </c>
      <c r="X50" s="52">
        <f t="shared" si="7"/>
        <v>0</v>
      </c>
      <c r="Y50" s="52">
        <f t="shared" si="7"/>
        <v>14873926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-15649204</v>
      </c>
      <c r="G6" s="20">
        <v>10398505</v>
      </c>
      <c r="H6" s="20">
        <v>10221515</v>
      </c>
      <c r="I6" s="20">
        <v>7406495</v>
      </c>
      <c r="J6" s="20">
        <v>28026515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28026515</v>
      </c>
      <c r="X6" s="20">
        <v>6549737</v>
      </c>
      <c r="Y6" s="20">
        <v>21476778</v>
      </c>
      <c r="Z6" s="21">
        <v>327.90290663579316</v>
      </c>
      <c r="AA6" s="22">
        <v>-15649204</v>
      </c>
    </row>
    <row r="7" spans="1:27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9885061</v>
      </c>
      <c r="X7" s="20">
        <v>-3242100</v>
      </c>
      <c r="Y7" s="20">
        <v>13127161</v>
      </c>
      <c r="Z7" s="21">
        <v>-404.89685697541711</v>
      </c>
      <c r="AA7" s="22">
        <v>-303821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-110624</v>
      </c>
      <c r="X10" s="20"/>
      <c r="Y10" s="20">
        <v>-110624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-15953025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37800952</v>
      </c>
      <c r="X13" s="31">
        <f t="shared" si="0"/>
        <v>3307637</v>
      </c>
      <c r="Y13" s="31">
        <f t="shared" si="0"/>
        <v>34493315</v>
      </c>
      <c r="Z13" s="32">
        <f>+IF(X13&lt;&gt;0,+(Y13/X13)*100,0)</f>
        <v>1042.8385883940712</v>
      </c>
      <c r="AA13" s="33">
        <f>SUM(AA6:AA12)</f>
        <v>-15953025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103453</v>
      </c>
      <c r="F17" s="20">
        <v>103453</v>
      </c>
      <c r="G17" s="24">
        <v>780394</v>
      </c>
      <c r="H17" s="24">
        <v>105641</v>
      </c>
      <c r="I17" s="24"/>
      <c r="J17" s="20">
        <v>886035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886035</v>
      </c>
      <c r="X17" s="20">
        <v>25868</v>
      </c>
      <c r="Y17" s="24">
        <v>860167</v>
      </c>
      <c r="Z17" s="25">
        <v>3325.2164836864081</v>
      </c>
      <c r="AA17" s="26">
        <v>103453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103453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886035</v>
      </c>
      <c r="X25" s="36">
        <f t="shared" si="1"/>
        <v>25868</v>
      </c>
      <c r="Y25" s="36">
        <f t="shared" si="1"/>
        <v>860167</v>
      </c>
      <c r="Z25" s="37">
        <f>+IF(X25&lt;&gt;0,+(Y25/X25)*100,0)</f>
        <v>3325.2164836864081</v>
      </c>
      <c r="AA25" s="38">
        <f>SUM(AA15:AA24)</f>
        <v>103453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98986057</v>
      </c>
      <c r="D26" s="29">
        <f>+D13+D25</f>
        <v>0</v>
      </c>
      <c r="E26" s="30">
        <f t="shared" si="2"/>
        <v>-15849572</v>
      </c>
      <c r="F26" s="31">
        <f t="shared" si="2"/>
        <v>-15849572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38686987</v>
      </c>
      <c r="X26" s="31">
        <f t="shared" si="2"/>
        <v>3333505</v>
      </c>
      <c r="Y26" s="31">
        <f t="shared" si="2"/>
        <v>35353482</v>
      </c>
      <c r="Z26" s="32">
        <f>+IF(X26&lt;&gt;0,+(Y26/X26)*100,0)</f>
        <v>1060.5498416831533</v>
      </c>
      <c r="AA26" s="33">
        <f>+AA13+AA25</f>
        <v>-15849572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51283984</v>
      </c>
      <c r="X32" s="20"/>
      <c r="Y32" s="20">
        <v>51283984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51283984</v>
      </c>
      <c r="X37" s="31">
        <f t="shared" si="3"/>
        <v>0</v>
      </c>
      <c r="Y37" s="31">
        <f t="shared" si="3"/>
        <v>51283984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51283984</v>
      </c>
      <c r="X44" s="31">
        <f t="shared" si="5"/>
        <v>0</v>
      </c>
      <c r="Y44" s="31">
        <f t="shared" si="5"/>
        <v>51283984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-32248676</v>
      </c>
      <c r="D45" s="42">
        <f t="shared" si="6"/>
        <v>0</v>
      </c>
      <c r="E45" s="43">
        <f t="shared" si="6"/>
        <v>-15849572</v>
      </c>
      <c r="F45" s="44">
        <f t="shared" si="6"/>
        <v>-15849572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-12596997</v>
      </c>
      <c r="X45" s="44">
        <f t="shared" si="6"/>
        <v>3333505</v>
      </c>
      <c r="Y45" s="44">
        <f t="shared" si="6"/>
        <v>-15930502</v>
      </c>
      <c r="Z45" s="45">
        <f>+IF(X45&lt;&gt;0,+(Y45/X45)*100,0)</f>
        <v>-477.89044864189492</v>
      </c>
      <c r="AA45" s="46">
        <f>+AA26-AA44</f>
        <v>-15849572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18088873</v>
      </c>
      <c r="G6" s="20">
        <v>148398</v>
      </c>
      <c r="H6" s="20"/>
      <c r="I6" s="20">
        <v>-6079816</v>
      </c>
      <c r="J6" s="20">
        <v>-5931418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-5931418</v>
      </c>
      <c r="X6" s="20">
        <v>4522218</v>
      </c>
      <c r="Y6" s="20">
        <v>-10453636</v>
      </c>
      <c r="Z6" s="21">
        <v>-231.16169985613254</v>
      </c>
      <c r="AA6" s="22">
        <v>18088873</v>
      </c>
    </row>
    <row r="7" spans="1:27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23956059</v>
      </c>
      <c r="G7" s="20">
        <v>6933118</v>
      </c>
      <c r="H7" s="20"/>
      <c r="I7" s="20">
        <v>8039846</v>
      </c>
      <c r="J7" s="20">
        <v>14972964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14972964</v>
      </c>
      <c r="X7" s="20">
        <v>5989002</v>
      </c>
      <c r="Y7" s="20">
        <v>8983962</v>
      </c>
      <c r="Z7" s="21">
        <v>150.00766404820035</v>
      </c>
      <c r="AA7" s="22">
        <v>23956059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-2219292</v>
      </c>
      <c r="G10" s="20"/>
      <c r="H10" s="20"/>
      <c r="I10" s="20">
        <v>-8560</v>
      </c>
      <c r="J10" s="20">
        <v>-8560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-8560</v>
      </c>
      <c r="X10" s="20">
        <v>-554820</v>
      </c>
      <c r="Y10" s="20">
        <v>546260</v>
      </c>
      <c r="Z10" s="21">
        <v>-98.45715727623373</v>
      </c>
      <c r="AA10" s="22">
        <v>-2219292</v>
      </c>
    </row>
    <row r="11" spans="1:27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1047131</v>
      </c>
      <c r="X11" s="20">
        <v>4896375</v>
      </c>
      <c r="Y11" s="24">
        <v>-3849244</v>
      </c>
      <c r="Z11" s="25">
        <v>-78.61415843353501</v>
      </c>
      <c r="AA11" s="26">
        <v>19585500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59411140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10080117</v>
      </c>
      <c r="X13" s="31">
        <f t="shared" si="0"/>
        <v>14852775</v>
      </c>
      <c r="Y13" s="31">
        <f t="shared" si="0"/>
        <v>-4772658</v>
      </c>
      <c r="Z13" s="32">
        <f>+IF(X13&lt;&gt;0,+(Y13/X13)*100,0)</f>
        <v>-32.133106439705713</v>
      </c>
      <c r="AA13" s="33">
        <f>SUM(AA6:AA12)</f>
        <v>59411140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10520</v>
      </c>
      <c r="X17" s="20">
        <v>-236268</v>
      </c>
      <c r="Y17" s="24">
        <v>246788</v>
      </c>
      <c r="Z17" s="25">
        <v>-104.45257080941981</v>
      </c>
      <c r="AA17" s="26">
        <v>-945055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10520</v>
      </c>
      <c r="X25" s="36">
        <f t="shared" si="1"/>
        <v>-236268</v>
      </c>
      <c r="Y25" s="36">
        <f t="shared" si="1"/>
        <v>246788</v>
      </c>
      <c r="Z25" s="37">
        <f>+IF(X25&lt;&gt;0,+(Y25/X25)*100,0)</f>
        <v>-104.45257080941981</v>
      </c>
      <c r="AA25" s="38">
        <f>SUM(AA15:AA24)</f>
        <v>-945055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58466085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10090637</v>
      </c>
      <c r="X26" s="31">
        <f t="shared" si="2"/>
        <v>14616507</v>
      </c>
      <c r="Y26" s="31">
        <f t="shared" si="2"/>
        <v>-4525870</v>
      </c>
      <c r="Z26" s="32">
        <f>+IF(X26&lt;&gt;0,+(Y26/X26)*100,0)</f>
        <v>-30.964101067375399</v>
      </c>
      <c r="AA26" s="33">
        <f>+AA13+AA25</f>
        <v>58466085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13144587</v>
      </c>
      <c r="G32" s="20">
        <v>577563</v>
      </c>
      <c r="H32" s="20"/>
      <c r="I32" s="20">
        <v>638855</v>
      </c>
      <c r="J32" s="20">
        <v>1216418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1216418</v>
      </c>
      <c r="X32" s="20">
        <v>3286104</v>
      </c>
      <c r="Y32" s="20">
        <v>-2069686</v>
      </c>
      <c r="Z32" s="21">
        <v>-62.982973149967258</v>
      </c>
      <c r="AA32" s="22">
        <v>13144587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-51000</v>
      </c>
      <c r="Y33" s="20">
        <v>51000</v>
      </c>
      <c r="Z33" s="21">
        <v>-100</v>
      </c>
      <c r="AA33" s="22">
        <v>-204000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19308</v>
      </c>
      <c r="Y34" s="20">
        <v>-19308</v>
      </c>
      <c r="Z34" s="21">
        <v>-100</v>
      </c>
      <c r="AA34" s="22">
        <v>77235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5707188</v>
      </c>
      <c r="Y35" s="20">
        <v>-5707188</v>
      </c>
      <c r="Z35" s="21">
        <v>-100</v>
      </c>
      <c r="AA35" s="22">
        <v>22828757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35846579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1216418</v>
      </c>
      <c r="X37" s="31">
        <f t="shared" si="3"/>
        <v>8961600</v>
      </c>
      <c r="Y37" s="31">
        <f t="shared" si="3"/>
        <v>-7745182</v>
      </c>
      <c r="Z37" s="32">
        <f>+IF(X37&lt;&gt;0,+(Y37/X37)*100,0)</f>
        <v>-86.426330119621497</v>
      </c>
      <c r="AA37" s="33">
        <f>SUM(AA29:AA36)</f>
        <v>35846579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35846579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1216418</v>
      </c>
      <c r="X44" s="31">
        <f t="shared" si="5"/>
        <v>8961600</v>
      </c>
      <c r="Y44" s="31">
        <f t="shared" si="5"/>
        <v>-7745182</v>
      </c>
      <c r="Z44" s="32">
        <f>+IF(X44&lt;&gt;0,+(Y44/X44)*100,0)</f>
        <v>-86.426330119621497</v>
      </c>
      <c r="AA44" s="33">
        <f>+AA37+AA43</f>
        <v>35846579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22619506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8874219</v>
      </c>
      <c r="X45" s="44">
        <f t="shared" si="6"/>
        <v>5654907</v>
      </c>
      <c r="Y45" s="44">
        <f t="shared" si="6"/>
        <v>3219312</v>
      </c>
      <c r="Z45" s="45">
        <f>+IF(X45&lt;&gt;0,+(Y45/X45)*100,0)</f>
        <v>56.929530406070342</v>
      </c>
      <c r="AA45" s="46">
        <f>+AA26-AA44</f>
        <v>22619506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-46838475</v>
      </c>
      <c r="F6" s="20">
        <v>-46838475</v>
      </c>
      <c r="G6" s="20">
        <v>307447272</v>
      </c>
      <c r="H6" s="20"/>
      <c r="I6" s="20"/>
      <c r="J6" s="20">
        <v>307447272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307447272</v>
      </c>
      <c r="X6" s="20">
        <v>-11709618</v>
      </c>
      <c r="Y6" s="20">
        <v>319156890</v>
      </c>
      <c r="Z6" s="21">
        <v>-2725.5960869090691</v>
      </c>
      <c r="AA6" s="22">
        <v>-46838475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41276383</v>
      </c>
      <c r="F7" s="20">
        <v>41276383</v>
      </c>
      <c r="G7" s="20">
        <v>40622696</v>
      </c>
      <c r="H7" s="20"/>
      <c r="I7" s="20"/>
      <c r="J7" s="20">
        <v>40622696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40622696</v>
      </c>
      <c r="X7" s="20">
        <v>10319097</v>
      </c>
      <c r="Y7" s="20">
        <v>30303599</v>
      </c>
      <c r="Z7" s="21">
        <v>293.66522090062722</v>
      </c>
      <c r="AA7" s="22">
        <v>41276383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-3776250</v>
      </c>
      <c r="Y8" s="20">
        <v>3776250</v>
      </c>
      <c r="Z8" s="21">
        <v>-100</v>
      </c>
      <c r="AA8" s="22">
        <v>-15105000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5617823</v>
      </c>
      <c r="F10" s="20">
        <v>5617823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5830771</v>
      </c>
      <c r="Y10" s="20">
        <v>-6949892</v>
      </c>
      <c r="Z10" s="21">
        <v>-119.19336225003521</v>
      </c>
      <c r="AA10" s="22">
        <v>5617823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124791512</v>
      </c>
      <c r="H11" s="24"/>
      <c r="I11" s="24"/>
      <c r="J11" s="20">
        <v>124791512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124791512</v>
      </c>
      <c r="X11" s="20"/>
      <c r="Y11" s="24">
        <v>124791512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-15049269</v>
      </c>
      <c r="F13" s="31">
        <f t="shared" si="0"/>
        <v>-15049269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489434691</v>
      </c>
      <c r="X13" s="31">
        <f t="shared" si="0"/>
        <v>664000</v>
      </c>
      <c r="Y13" s="31">
        <f t="shared" si="0"/>
        <v>488770691</v>
      </c>
      <c r="Z13" s="32">
        <f>+IF(X13&lt;&gt;0,+(Y13/X13)*100,0)</f>
        <v>73610.043825301211</v>
      </c>
      <c r="AA13" s="33">
        <f>SUM(AA6:AA12)</f>
        <v>-15049269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-4800000</v>
      </c>
      <c r="F17" s="20">
        <v>-4800000</v>
      </c>
      <c r="G17" s="24">
        <v>108168971</v>
      </c>
      <c r="H17" s="24"/>
      <c r="I17" s="24"/>
      <c r="J17" s="20">
        <v>108168971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108168971</v>
      </c>
      <c r="X17" s="20">
        <v>-1200000</v>
      </c>
      <c r="Y17" s="24">
        <v>109368971</v>
      </c>
      <c r="Z17" s="25">
        <v>-9114.0809166666677</v>
      </c>
      <c r="AA17" s="26">
        <v>-4800000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-4800000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111511919</v>
      </c>
      <c r="X25" s="36">
        <f t="shared" si="1"/>
        <v>-1200000</v>
      </c>
      <c r="Y25" s="36">
        <f t="shared" si="1"/>
        <v>112711919</v>
      </c>
      <c r="Z25" s="37">
        <f>+IF(X25&lt;&gt;0,+(Y25/X25)*100,0)</f>
        <v>-9392.6599166666656</v>
      </c>
      <c r="AA25" s="38">
        <f>SUM(AA15:AA24)</f>
        <v>-4800000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-19849269</v>
      </c>
      <c r="F26" s="31">
        <f t="shared" si="2"/>
        <v>-19849269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600946610</v>
      </c>
      <c r="X26" s="31">
        <f t="shared" si="2"/>
        <v>-536000</v>
      </c>
      <c r="Y26" s="31">
        <f t="shared" si="2"/>
        <v>601482610</v>
      </c>
      <c r="Z26" s="32">
        <f>+IF(X26&lt;&gt;0,+(Y26/X26)*100,0)</f>
        <v>-112216.90485074627</v>
      </c>
      <c r="AA26" s="33">
        <f>+AA13+AA25</f>
        <v>-19849269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2350218</v>
      </c>
      <c r="H31" s="20"/>
      <c r="I31" s="20"/>
      <c r="J31" s="20">
        <v>2350218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2350218</v>
      </c>
      <c r="X31" s="20"/>
      <c r="Y31" s="20">
        <v>2350218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30544836</v>
      </c>
      <c r="F32" s="20">
        <v>30544836</v>
      </c>
      <c r="G32" s="20">
        <v>124584059</v>
      </c>
      <c r="H32" s="20"/>
      <c r="I32" s="20"/>
      <c r="J32" s="20">
        <v>124584059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124584059</v>
      </c>
      <c r="X32" s="20">
        <v>7636209</v>
      </c>
      <c r="Y32" s="20">
        <v>116947850</v>
      </c>
      <c r="Z32" s="21">
        <v>1531.4909531679921</v>
      </c>
      <c r="AA32" s="22">
        <v>30544836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-1412616</v>
      </c>
      <c r="X33" s="20"/>
      <c r="Y33" s="20">
        <v>-1412616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109307848</v>
      </c>
      <c r="H35" s="20"/>
      <c r="I35" s="20"/>
      <c r="J35" s="20">
        <v>109307848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109307848</v>
      </c>
      <c r="X35" s="20"/>
      <c r="Y35" s="20">
        <v>109307848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30544836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234829509</v>
      </c>
      <c r="X37" s="31">
        <f t="shared" si="3"/>
        <v>7636209</v>
      </c>
      <c r="Y37" s="31">
        <f t="shared" si="3"/>
        <v>227193300</v>
      </c>
      <c r="Z37" s="32">
        <f>+IF(X37&lt;&gt;0,+(Y37/X37)*100,0)</f>
        <v>2975.2106051576116</v>
      </c>
      <c r="AA37" s="33">
        <f>SUM(AA29:AA36)</f>
        <v>30544836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30544836</v>
      </c>
      <c r="F44" s="31">
        <f t="shared" si="5"/>
        <v>30544836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234829509</v>
      </c>
      <c r="X44" s="31">
        <f t="shared" si="5"/>
        <v>7636209</v>
      </c>
      <c r="Y44" s="31">
        <f t="shared" si="5"/>
        <v>227193300</v>
      </c>
      <c r="Z44" s="32">
        <f>+IF(X44&lt;&gt;0,+(Y44/X44)*100,0)</f>
        <v>2975.2106051576116</v>
      </c>
      <c r="AA44" s="33">
        <f>+AA37+AA43</f>
        <v>30544836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-50394105</v>
      </c>
      <c r="F45" s="44">
        <f t="shared" si="6"/>
        <v>-50394105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366117101</v>
      </c>
      <c r="X45" s="44">
        <f t="shared" si="6"/>
        <v>-8172209</v>
      </c>
      <c r="Y45" s="44">
        <f t="shared" si="6"/>
        <v>374289310</v>
      </c>
      <c r="Z45" s="45">
        <f>+IF(X45&lt;&gt;0,+(Y45/X45)*100,0)</f>
        <v>-4580.0261593897067</v>
      </c>
      <c r="AA45" s="46">
        <f>+AA26-AA44</f>
        <v>-50394105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-56295857</v>
      </c>
      <c r="F47" s="20">
        <v>-56295857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-14073963</v>
      </c>
      <c r="Y47" s="20">
        <v>25418239</v>
      </c>
      <c r="Z47" s="47">
        <v>-180.60470245658598</v>
      </c>
      <c r="AA47" s="22">
        <v>-56295857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-56295857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-14073963</v>
      </c>
      <c r="Y50" s="52">
        <f t="shared" si="7"/>
        <v>25418239</v>
      </c>
      <c r="Z50" s="53">
        <f>+IF(X50&lt;&gt;0,+(Y50/X50)*100,0)</f>
        <v>-180.60470245658598</v>
      </c>
      <c r="AA50" s="54">
        <f>SUM(AA47:AA49)</f>
        <v>-56295857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-39656132</v>
      </c>
      <c r="G6" s="20">
        <v>-36853499</v>
      </c>
      <c r="H6" s="20">
        <v>595338</v>
      </c>
      <c r="I6" s="20">
        <v>-3910286</v>
      </c>
      <c r="J6" s="20">
        <v>-40168447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-40168447</v>
      </c>
      <c r="X6" s="20">
        <v>-42207009</v>
      </c>
      <c r="Y6" s="20">
        <v>2038562</v>
      </c>
      <c r="Z6" s="21">
        <v>-4.8299134392583944</v>
      </c>
      <c r="AA6" s="22">
        <v>-39656132</v>
      </c>
    </row>
    <row r="7" spans="1:27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14539303</v>
      </c>
      <c r="G7" s="20">
        <v>7710670</v>
      </c>
      <c r="H7" s="20">
        <v>1817029</v>
      </c>
      <c r="I7" s="20">
        <v>-1255849</v>
      </c>
      <c r="J7" s="20">
        <v>8271850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8271850</v>
      </c>
      <c r="X7" s="20">
        <v>7954381</v>
      </c>
      <c r="Y7" s="20">
        <v>317469</v>
      </c>
      <c r="Z7" s="21">
        <v>3.9911213707263955</v>
      </c>
      <c r="AA7" s="22">
        <v>14539303</v>
      </c>
    </row>
    <row r="8" spans="1:27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1662649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-1010171</v>
      </c>
      <c r="Y8" s="20">
        <v>1010171</v>
      </c>
      <c r="Z8" s="21">
        <v>-100</v>
      </c>
      <c r="AA8" s="22">
        <v>1662649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265225</v>
      </c>
      <c r="G10" s="20">
        <v>-234397</v>
      </c>
      <c r="H10" s="20"/>
      <c r="I10" s="20"/>
      <c r="J10" s="20">
        <v>-234397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-234397</v>
      </c>
      <c r="X10" s="20">
        <v>-109774</v>
      </c>
      <c r="Y10" s="20">
        <v>-124623</v>
      </c>
      <c r="Z10" s="21">
        <v>113.52688250405379</v>
      </c>
      <c r="AA10" s="22">
        <v>265225</v>
      </c>
    </row>
    <row r="11" spans="1:27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80304159</v>
      </c>
      <c r="G11" s="24">
        <v>67286867</v>
      </c>
      <c r="H11" s="24">
        <v>1111416</v>
      </c>
      <c r="I11" s="24">
        <v>1781512</v>
      </c>
      <c r="J11" s="20">
        <v>70179795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70179795</v>
      </c>
      <c r="X11" s="20">
        <v>70747374</v>
      </c>
      <c r="Y11" s="24">
        <v>-567579</v>
      </c>
      <c r="Z11" s="25">
        <v>-0.80226157934851405</v>
      </c>
      <c r="AA11" s="26">
        <v>80304159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-296945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-296945</v>
      </c>
      <c r="Y12" s="20">
        <v>43603</v>
      </c>
      <c r="Z12" s="21">
        <v>-14.683864015221673</v>
      </c>
      <c r="AA12" s="22">
        <v>-296945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56818259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37795459</v>
      </c>
      <c r="X13" s="31">
        <f t="shared" si="0"/>
        <v>35077856</v>
      </c>
      <c r="Y13" s="31">
        <f t="shared" si="0"/>
        <v>2717603</v>
      </c>
      <c r="Z13" s="32">
        <f>+IF(X13&lt;&gt;0,+(Y13/X13)*100,0)</f>
        <v>7.7473463600511954</v>
      </c>
      <c r="AA13" s="33">
        <f>SUM(AA6:AA12)</f>
        <v>56818259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82755886</v>
      </c>
      <c r="G17" s="24">
        <v>86172929</v>
      </c>
      <c r="H17" s="24">
        <v>5889196</v>
      </c>
      <c r="I17" s="24">
        <v>-308597</v>
      </c>
      <c r="J17" s="20">
        <v>91753528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91753528</v>
      </c>
      <c r="X17" s="20">
        <v>85091876</v>
      </c>
      <c r="Y17" s="24">
        <v>6661652</v>
      </c>
      <c r="Z17" s="25">
        <v>7.8287755695972665</v>
      </c>
      <c r="AA17" s="26">
        <v>82755886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82755886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91753528</v>
      </c>
      <c r="X25" s="36">
        <f t="shared" si="1"/>
        <v>85091876</v>
      </c>
      <c r="Y25" s="36">
        <f t="shared" si="1"/>
        <v>6661652</v>
      </c>
      <c r="Z25" s="37">
        <f>+IF(X25&lt;&gt;0,+(Y25/X25)*100,0)</f>
        <v>7.8287755695972665</v>
      </c>
      <c r="AA25" s="38">
        <f>SUM(AA15:AA24)</f>
        <v>82755886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139574145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129548987</v>
      </c>
      <c r="X26" s="31">
        <f t="shared" si="2"/>
        <v>120169732</v>
      </c>
      <c r="Y26" s="31">
        <f t="shared" si="2"/>
        <v>9379255</v>
      </c>
      <c r="Z26" s="32">
        <f>+IF(X26&lt;&gt;0,+(Y26/X26)*100,0)</f>
        <v>7.8050061724361672</v>
      </c>
      <c r="AA26" s="33">
        <f>+AA13+AA25</f>
        <v>139574145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1957228</v>
      </c>
      <c r="G31" s="20">
        <v>1917891</v>
      </c>
      <c r="H31" s="20">
        <v>14936</v>
      </c>
      <c r="I31" s="20">
        <v>11514</v>
      </c>
      <c r="J31" s="20">
        <v>1944341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1944341</v>
      </c>
      <c r="X31" s="20">
        <v>1966150</v>
      </c>
      <c r="Y31" s="20">
        <v>-21809</v>
      </c>
      <c r="Z31" s="21">
        <v>-1.1092236095923504</v>
      </c>
      <c r="AA31" s="22">
        <v>1957228</v>
      </c>
    </row>
    <row r="32" spans="1:27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19083019</v>
      </c>
      <c r="G32" s="20">
        <v>-5786334</v>
      </c>
      <c r="H32" s="20">
        <v>294783</v>
      </c>
      <c r="I32" s="20">
        <v>15365</v>
      </c>
      <c r="J32" s="20">
        <v>-5476186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-5476186</v>
      </c>
      <c r="X32" s="20">
        <v>100019</v>
      </c>
      <c r="Y32" s="20">
        <v>-5576205</v>
      </c>
      <c r="Z32" s="21">
        <v>-5575.1457223127609</v>
      </c>
      <c r="AA32" s="22">
        <v>19083019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75953047</v>
      </c>
      <c r="G35" s="20">
        <v>63922721</v>
      </c>
      <c r="H35" s="20">
        <v>1269965</v>
      </c>
      <c r="I35" s="20">
        <v>846585</v>
      </c>
      <c r="J35" s="20">
        <v>66039271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66039271</v>
      </c>
      <c r="X35" s="20">
        <v>66407288</v>
      </c>
      <c r="Y35" s="20">
        <v>-368017</v>
      </c>
      <c r="Z35" s="21">
        <v>-0.55418164343648546</v>
      </c>
      <c r="AA35" s="22">
        <v>75953047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96993294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62507426</v>
      </c>
      <c r="X37" s="31">
        <f t="shared" si="3"/>
        <v>68473457</v>
      </c>
      <c r="Y37" s="31">
        <f t="shared" si="3"/>
        <v>-5966031</v>
      </c>
      <c r="Z37" s="32">
        <f>+IF(X37&lt;&gt;0,+(Y37/X37)*100,0)</f>
        <v>-8.7129104639773036</v>
      </c>
      <c r="AA37" s="33">
        <f>SUM(AA29:AA36)</f>
        <v>96993294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96993294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62507426</v>
      </c>
      <c r="X44" s="31">
        <f t="shared" si="5"/>
        <v>68473457</v>
      </c>
      <c r="Y44" s="31">
        <f t="shared" si="5"/>
        <v>-5966031</v>
      </c>
      <c r="Z44" s="32">
        <f>+IF(X44&lt;&gt;0,+(Y44/X44)*100,0)</f>
        <v>-8.7129104639773036</v>
      </c>
      <c r="AA44" s="33">
        <f>+AA37+AA43</f>
        <v>96993294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42580851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67041561</v>
      </c>
      <c r="X45" s="44">
        <f t="shared" si="6"/>
        <v>51696275</v>
      </c>
      <c r="Y45" s="44">
        <f t="shared" si="6"/>
        <v>15345286</v>
      </c>
      <c r="Z45" s="45">
        <f>+IF(X45&lt;&gt;0,+(Y45/X45)*100,0)</f>
        <v>29.683542963201891</v>
      </c>
      <c r="AA45" s="46">
        <f>+AA26-AA44</f>
        <v>42580851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-10869587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-1754157</v>
      </c>
      <c r="Y47" s="20">
        <v>-2643255</v>
      </c>
      <c r="Z47" s="47">
        <v>150.68520092557281</v>
      </c>
      <c r="AA47" s="22">
        <v>-10869587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-10869587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-1754157</v>
      </c>
      <c r="Y50" s="52">
        <f t="shared" si="7"/>
        <v>-2643255</v>
      </c>
      <c r="Z50" s="53">
        <f>+IF(X50&lt;&gt;0,+(Y50/X50)*100,0)</f>
        <v>150.68520092557281</v>
      </c>
      <c r="AA50" s="54">
        <f>SUM(AA47:AA49)</f>
        <v>-10869587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-354121</v>
      </c>
      <c r="G6" s="20">
        <v>43552447</v>
      </c>
      <c r="H6" s="20">
        <v>4123575</v>
      </c>
      <c r="I6" s="20">
        <v>1610438</v>
      </c>
      <c r="J6" s="20">
        <v>49286460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49286460</v>
      </c>
      <c r="X6" s="20">
        <v>328305</v>
      </c>
      <c r="Y6" s="20">
        <v>48958155</v>
      </c>
      <c r="Z6" s="21">
        <v>14912.400054827065</v>
      </c>
      <c r="AA6" s="22">
        <v>-354121</v>
      </c>
    </row>
    <row r="7" spans="1:27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208831</v>
      </c>
      <c r="G7" s="20">
        <v>5699052</v>
      </c>
      <c r="H7" s="20">
        <v>2842049</v>
      </c>
      <c r="I7" s="20">
        <v>-6677511</v>
      </c>
      <c r="J7" s="20">
        <v>1863590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1863590</v>
      </c>
      <c r="X7" s="20">
        <v>3763678</v>
      </c>
      <c r="Y7" s="20">
        <v>-1900088</v>
      </c>
      <c r="Z7" s="21">
        <v>-50.48487144755741</v>
      </c>
      <c r="AA7" s="22">
        <v>208831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-145290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51150050</v>
      </c>
      <c r="X13" s="31">
        <f t="shared" si="0"/>
        <v>4091983</v>
      </c>
      <c r="Y13" s="31">
        <f t="shared" si="0"/>
        <v>47058067</v>
      </c>
      <c r="Z13" s="32">
        <f>+IF(X13&lt;&gt;0,+(Y13/X13)*100,0)</f>
        <v>1150.0064149826624</v>
      </c>
      <c r="AA13" s="33">
        <f>SUM(AA6:AA12)</f>
        <v>-145290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-5067800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1863479</v>
      </c>
      <c r="X17" s="20">
        <v>-1266951</v>
      </c>
      <c r="Y17" s="24">
        <v>3130430</v>
      </c>
      <c r="Z17" s="25">
        <v>-247.08374672737935</v>
      </c>
      <c r="AA17" s="26">
        <v>-5067800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-5067800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1863479</v>
      </c>
      <c r="X25" s="36">
        <f t="shared" si="1"/>
        <v>-1266951</v>
      </c>
      <c r="Y25" s="36">
        <f t="shared" si="1"/>
        <v>3130430</v>
      </c>
      <c r="Z25" s="37">
        <f>+IF(X25&lt;&gt;0,+(Y25/X25)*100,0)</f>
        <v>-247.08374672737935</v>
      </c>
      <c r="AA25" s="38">
        <f>SUM(AA15:AA24)</f>
        <v>-5067800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-5213090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53013529</v>
      </c>
      <c r="X26" s="31">
        <f t="shared" si="2"/>
        <v>2825032</v>
      </c>
      <c r="Y26" s="31">
        <f t="shared" si="2"/>
        <v>50188497</v>
      </c>
      <c r="Z26" s="32">
        <f>+IF(X26&lt;&gt;0,+(Y26/X26)*100,0)</f>
        <v>1776.5638406927781</v>
      </c>
      <c r="AA26" s="33">
        <f>+AA13+AA25</f>
        <v>-5213090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3658241</v>
      </c>
      <c r="X32" s="20"/>
      <c r="Y32" s="20">
        <v>3658241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571143</v>
      </c>
      <c r="X35" s="20"/>
      <c r="Y35" s="20">
        <v>571143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10208611</v>
      </c>
      <c r="X37" s="31">
        <f t="shared" si="3"/>
        <v>0</v>
      </c>
      <c r="Y37" s="31">
        <f t="shared" si="3"/>
        <v>10208611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10208611</v>
      </c>
      <c r="X44" s="31">
        <f t="shared" si="5"/>
        <v>0</v>
      </c>
      <c r="Y44" s="31">
        <f t="shared" si="5"/>
        <v>10208611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-5213090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42804918</v>
      </c>
      <c r="X45" s="44">
        <f t="shared" si="6"/>
        <v>2825032</v>
      </c>
      <c r="Y45" s="44">
        <f t="shared" si="6"/>
        <v>39979886</v>
      </c>
      <c r="Z45" s="45">
        <f>+IF(X45&lt;&gt;0,+(Y45/X45)*100,0)</f>
        <v>1415.2011729424657</v>
      </c>
      <c r="AA45" s="46">
        <f>+AA26-AA44</f>
        <v>-5213090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-12162253</v>
      </c>
      <c r="G6" s="20">
        <v>-29038894</v>
      </c>
      <c r="H6" s="20">
        <v>-40179620</v>
      </c>
      <c r="I6" s="20">
        <v>-40922600</v>
      </c>
      <c r="J6" s="20">
        <v>-110141114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-110141114</v>
      </c>
      <c r="X6" s="20">
        <v>-3040560</v>
      </c>
      <c r="Y6" s="20">
        <v>-107100554</v>
      </c>
      <c r="Z6" s="21">
        <v>3522.3956771121111</v>
      </c>
      <c r="AA6" s="22">
        <v>-12162253</v>
      </c>
    </row>
    <row r="7" spans="1:27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412326693</v>
      </c>
      <c r="G7" s="20">
        <v>25564376</v>
      </c>
      <c r="H7" s="20">
        <v>23971712</v>
      </c>
      <c r="I7" s="20">
        <v>27478642</v>
      </c>
      <c r="J7" s="20">
        <v>77014730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77014730</v>
      </c>
      <c r="X7" s="20">
        <v>103081656</v>
      </c>
      <c r="Y7" s="20">
        <v>-26066926</v>
      </c>
      <c r="Z7" s="21">
        <v>-25.287647687770949</v>
      </c>
      <c r="AA7" s="22">
        <v>412326693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-5766425</v>
      </c>
      <c r="G10" s="20">
        <v>-642036</v>
      </c>
      <c r="H10" s="20">
        <v>-617643</v>
      </c>
      <c r="I10" s="20">
        <v>-363172</v>
      </c>
      <c r="J10" s="20">
        <v>-1622851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-1622851</v>
      </c>
      <c r="X10" s="20">
        <v>-1441596</v>
      </c>
      <c r="Y10" s="20">
        <v>-181255</v>
      </c>
      <c r="Z10" s="21">
        <v>12.573217461757663</v>
      </c>
      <c r="AA10" s="22">
        <v>-5766425</v>
      </c>
    </row>
    <row r="11" spans="1:27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97317</v>
      </c>
      <c r="X11" s="20"/>
      <c r="Y11" s="24">
        <v>97317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394398015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-34651918</v>
      </c>
      <c r="X13" s="31">
        <f t="shared" si="0"/>
        <v>98599500</v>
      </c>
      <c r="Y13" s="31">
        <f t="shared" si="0"/>
        <v>-133251418</v>
      </c>
      <c r="Z13" s="32">
        <f>+IF(X13&lt;&gt;0,+(Y13/X13)*100,0)</f>
        <v>-135.14411127845477</v>
      </c>
      <c r="AA13" s="33">
        <f>SUM(AA6:AA12)</f>
        <v>394398015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5398315</v>
      </c>
      <c r="D17" s="18"/>
      <c r="E17" s="19">
        <v>203943579</v>
      </c>
      <c r="F17" s="20">
        <v>203943579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50985909</v>
      </c>
      <c r="Y17" s="24">
        <v>-50985909</v>
      </c>
      <c r="Z17" s="25">
        <v>-100</v>
      </c>
      <c r="AA17" s="26">
        <v>203943579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5398315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203943579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50985909</v>
      </c>
      <c r="Y25" s="36">
        <f t="shared" si="1"/>
        <v>-50985909</v>
      </c>
      <c r="Z25" s="37">
        <f>+IF(X25&lt;&gt;0,+(Y25/X25)*100,0)</f>
        <v>-100</v>
      </c>
      <c r="AA25" s="38">
        <f>SUM(AA15:AA24)</f>
        <v>203943579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-223716389</v>
      </c>
      <c r="D26" s="29">
        <f>+D13+D25</f>
        <v>0</v>
      </c>
      <c r="E26" s="30">
        <f t="shared" si="2"/>
        <v>598341594</v>
      </c>
      <c r="F26" s="31">
        <f t="shared" si="2"/>
        <v>598341594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-34651918</v>
      </c>
      <c r="X26" s="31">
        <f t="shared" si="2"/>
        <v>149585409</v>
      </c>
      <c r="Y26" s="31">
        <f t="shared" si="2"/>
        <v>-184237327</v>
      </c>
      <c r="Z26" s="32">
        <f>+IF(X26&lt;&gt;0,+(Y26/X26)*100,0)</f>
        <v>-123.1653061830382</v>
      </c>
      <c r="AA26" s="33">
        <f>+AA13+AA25</f>
        <v>598341594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396210534</v>
      </c>
      <c r="G32" s="20">
        <v>11781324</v>
      </c>
      <c r="H32" s="20">
        <v>1714233</v>
      </c>
      <c r="I32" s="20">
        <v>-9090026</v>
      </c>
      <c r="J32" s="20">
        <v>4405531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4405531</v>
      </c>
      <c r="X32" s="20">
        <v>99052590</v>
      </c>
      <c r="Y32" s="20">
        <v>-94647059</v>
      </c>
      <c r="Z32" s="21">
        <v>-95.552331342370749</v>
      </c>
      <c r="AA32" s="22">
        <v>396210534</v>
      </c>
    </row>
    <row r="33" spans="1:27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-8700000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-2174997</v>
      </c>
      <c r="Y33" s="20">
        <v>2174997</v>
      </c>
      <c r="Z33" s="21">
        <v>-100</v>
      </c>
      <c r="AA33" s="22">
        <v>-8700000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-16945431</v>
      </c>
      <c r="X35" s="20"/>
      <c r="Y35" s="20">
        <v>-16945431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387510534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-12539900</v>
      </c>
      <c r="X37" s="31">
        <f t="shared" si="3"/>
        <v>96877593</v>
      </c>
      <c r="Y37" s="31">
        <f t="shared" si="3"/>
        <v>-109417493</v>
      </c>
      <c r="Z37" s="32">
        <f>+IF(X37&lt;&gt;0,+(Y37/X37)*100,0)</f>
        <v>-112.94406643649786</v>
      </c>
      <c r="AA37" s="33">
        <f>SUM(AA29:AA36)</f>
        <v>387510534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387510534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-12539900</v>
      </c>
      <c r="X44" s="31">
        <f t="shared" si="5"/>
        <v>96877593</v>
      </c>
      <c r="Y44" s="31">
        <f t="shared" si="5"/>
        <v>-109417493</v>
      </c>
      <c r="Z44" s="32">
        <f>+IF(X44&lt;&gt;0,+(Y44/X44)*100,0)</f>
        <v>-112.94406643649786</v>
      </c>
      <c r="AA44" s="33">
        <f>+AA37+AA43</f>
        <v>387510534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-320861998</v>
      </c>
      <c r="D45" s="42">
        <f t="shared" si="6"/>
        <v>0</v>
      </c>
      <c r="E45" s="43">
        <f t="shared" si="6"/>
        <v>210831060</v>
      </c>
      <c r="F45" s="44">
        <f t="shared" si="6"/>
        <v>210831060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-22112018</v>
      </c>
      <c r="X45" s="44">
        <f t="shared" si="6"/>
        <v>52707816</v>
      </c>
      <c r="Y45" s="44">
        <f t="shared" si="6"/>
        <v>-74819834</v>
      </c>
      <c r="Z45" s="45">
        <f>+IF(X45&lt;&gt;0,+(Y45/X45)*100,0)</f>
        <v>-141.95206646391875</v>
      </c>
      <c r="AA45" s="46">
        <f>+AA26-AA44</f>
        <v>210831060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-26286735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-26286735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514937</v>
      </c>
      <c r="X6" s="20"/>
      <c r="Y6" s="20">
        <v>514937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27550</v>
      </c>
      <c r="X7" s="20"/>
      <c r="Y7" s="20">
        <v>27550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542487</v>
      </c>
      <c r="X13" s="31">
        <f t="shared" si="0"/>
        <v>0</v>
      </c>
      <c r="Y13" s="31">
        <f t="shared" si="0"/>
        <v>542487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9623478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2405865</v>
      </c>
      <c r="Y17" s="24">
        <v>-2405865</v>
      </c>
      <c r="Z17" s="25">
        <v>-100</v>
      </c>
      <c r="AA17" s="26">
        <v>9623478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9623478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2405865</v>
      </c>
      <c r="Y25" s="36">
        <f t="shared" si="1"/>
        <v>-2405865</v>
      </c>
      <c r="Z25" s="37">
        <f>+IF(X25&lt;&gt;0,+(Y25/X25)*100,0)</f>
        <v>-100</v>
      </c>
      <c r="AA25" s="38">
        <f>SUM(AA15:AA24)</f>
        <v>9623478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9623478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542487</v>
      </c>
      <c r="X26" s="31">
        <f t="shared" si="2"/>
        <v>2405865</v>
      </c>
      <c r="Y26" s="31">
        <f t="shared" si="2"/>
        <v>-1863378</v>
      </c>
      <c r="Z26" s="32">
        <f>+IF(X26&lt;&gt;0,+(Y26/X26)*100,0)</f>
        <v>-77.451477950757834</v>
      </c>
      <c r="AA26" s="33">
        <f>+AA13+AA25</f>
        <v>9623478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10039676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2264362</v>
      </c>
      <c r="X32" s="20"/>
      <c r="Y32" s="20">
        <v>2264362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10039676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2264362</v>
      </c>
      <c r="X37" s="31">
        <f t="shared" si="3"/>
        <v>0</v>
      </c>
      <c r="Y37" s="31">
        <f t="shared" si="3"/>
        <v>2264362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10039676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2264362</v>
      </c>
      <c r="X44" s="31">
        <f t="shared" si="5"/>
        <v>0</v>
      </c>
      <c r="Y44" s="31">
        <f t="shared" si="5"/>
        <v>2264362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-7067920</v>
      </c>
      <c r="D45" s="42">
        <f t="shared" si="6"/>
        <v>0</v>
      </c>
      <c r="E45" s="43">
        <f t="shared" si="6"/>
        <v>9623478</v>
      </c>
      <c r="F45" s="44">
        <f t="shared" si="6"/>
        <v>9623478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-1721875</v>
      </c>
      <c r="X45" s="44">
        <f t="shared" si="6"/>
        <v>2405865</v>
      </c>
      <c r="Y45" s="44">
        <f t="shared" si="6"/>
        <v>-4127740</v>
      </c>
      <c r="Z45" s="45">
        <f>+IF(X45&lt;&gt;0,+(Y45/X45)*100,0)</f>
        <v>-171.56989274128017</v>
      </c>
      <c r="AA45" s="46">
        <f>+AA26-AA44</f>
        <v>9623478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-1439677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-359928</v>
      </c>
      <c r="Y6" s="20">
        <v>359928</v>
      </c>
      <c r="Z6" s="21">
        <v>-100</v>
      </c>
      <c r="AA6" s="22">
        <v>-1439677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1306500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326625</v>
      </c>
      <c r="Y11" s="24">
        <v>-326625</v>
      </c>
      <c r="Z11" s="25">
        <v>-100</v>
      </c>
      <c r="AA11" s="26">
        <v>1306500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-133177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-33303</v>
      </c>
      <c r="Y13" s="31">
        <f t="shared" si="0"/>
        <v>33303</v>
      </c>
      <c r="Z13" s="32">
        <f>+IF(X13&lt;&gt;0,+(Y13/X13)*100,0)</f>
        <v>-100</v>
      </c>
      <c r="AA13" s="33">
        <f>SUM(AA6:AA12)</f>
        <v>-133177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16705669</v>
      </c>
      <c r="D17" s="18"/>
      <c r="E17" s="19"/>
      <c r="F17" s="20"/>
      <c r="G17" s="24"/>
      <c r="H17" s="24"/>
      <c r="I17" s="24">
        <v>3427652</v>
      </c>
      <c r="J17" s="20">
        <v>3427652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3427652</v>
      </c>
      <c r="X17" s="20"/>
      <c r="Y17" s="24">
        <v>3427652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16705669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3427652</v>
      </c>
      <c r="X25" s="36">
        <f t="shared" si="1"/>
        <v>0</v>
      </c>
      <c r="Y25" s="36">
        <f t="shared" si="1"/>
        <v>3427652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16705669</v>
      </c>
      <c r="D26" s="29">
        <f>+D13+D25</f>
        <v>0</v>
      </c>
      <c r="E26" s="30">
        <f t="shared" si="2"/>
        <v>-133177</v>
      </c>
      <c r="F26" s="31">
        <f t="shared" si="2"/>
        <v>-133177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3427652</v>
      </c>
      <c r="X26" s="31">
        <f t="shared" si="2"/>
        <v>-33303</v>
      </c>
      <c r="Y26" s="31">
        <f t="shared" si="2"/>
        <v>3460955</v>
      </c>
      <c r="Z26" s="32">
        <f>+IF(X26&lt;&gt;0,+(Y26/X26)*100,0)</f>
        <v>-10392.322013031859</v>
      </c>
      <c r="AA26" s="33">
        <f>+AA13+AA25</f>
        <v>-133177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12434869</v>
      </c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-10092775</v>
      </c>
      <c r="X33" s="20"/>
      <c r="Y33" s="20">
        <v>-10092775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12434869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-10092775</v>
      </c>
      <c r="X37" s="31">
        <f t="shared" si="3"/>
        <v>0</v>
      </c>
      <c r="Y37" s="31">
        <f t="shared" si="3"/>
        <v>-10092775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12434869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-10092775</v>
      </c>
      <c r="X44" s="31">
        <f t="shared" si="5"/>
        <v>0</v>
      </c>
      <c r="Y44" s="31">
        <f t="shared" si="5"/>
        <v>-10092775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4270800</v>
      </c>
      <c r="D45" s="42">
        <f t="shared" si="6"/>
        <v>0</v>
      </c>
      <c r="E45" s="43">
        <f t="shared" si="6"/>
        <v>-133177</v>
      </c>
      <c r="F45" s="44">
        <f t="shared" si="6"/>
        <v>-133177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13520427</v>
      </c>
      <c r="X45" s="44">
        <f t="shared" si="6"/>
        <v>-33303</v>
      </c>
      <c r="Y45" s="44">
        <f t="shared" si="6"/>
        <v>13553730</v>
      </c>
      <c r="Z45" s="45">
        <f>+IF(X45&lt;&gt;0,+(Y45/X45)*100,0)</f>
        <v>-40698.225385100443</v>
      </c>
      <c r="AA45" s="46">
        <f>+AA26-AA44</f>
        <v>-133177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20356830</v>
      </c>
      <c r="G17" s="24"/>
      <c r="H17" s="24"/>
      <c r="I17" s="24">
        <v>1705200</v>
      </c>
      <c r="J17" s="20">
        <v>1705200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1705200</v>
      </c>
      <c r="X17" s="20">
        <v>5070497</v>
      </c>
      <c r="Y17" s="24">
        <v>-3365297</v>
      </c>
      <c r="Z17" s="25">
        <v>-66.370160558225351</v>
      </c>
      <c r="AA17" s="26">
        <v>20356830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20356830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1705200</v>
      </c>
      <c r="X25" s="36">
        <f t="shared" si="1"/>
        <v>5070497</v>
      </c>
      <c r="Y25" s="36">
        <f t="shared" si="1"/>
        <v>-3365297</v>
      </c>
      <c r="Z25" s="37">
        <f>+IF(X25&lt;&gt;0,+(Y25/X25)*100,0)</f>
        <v>-66.370160558225351</v>
      </c>
      <c r="AA25" s="38">
        <f>SUM(AA15:AA24)</f>
        <v>20356830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20356830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1705200</v>
      </c>
      <c r="X26" s="31">
        <f t="shared" si="2"/>
        <v>5070497</v>
      </c>
      <c r="Y26" s="31">
        <f t="shared" si="2"/>
        <v>-3365297</v>
      </c>
      <c r="Z26" s="32">
        <f>+IF(X26&lt;&gt;0,+(Y26/X26)*100,0)</f>
        <v>-66.370160558225351</v>
      </c>
      <c r="AA26" s="33">
        <f>+AA13+AA25</f>
        <v>20356830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20356830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1705200</v>
      </c>
      <c r="X45" s="44">
        <f t="shared" si="6"/>
        <v>5070497</v>
      </c>
      <c r="Y45" s="44">
        <f t="shared" si="6"/>
        <v>-3365297</v>
      </c>
      <c r="Z45" s="45">
        <f>+IF(X45&lt;&gt;0,+(Y45/X45)*100,0)</f>
        <v>-66.370160558225351</v>
      </c>
      <c r="AA45" s="46">
        <f>+AA26-AA44</f>
        <v>20356830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111866</v>
      </c>
      <c r="X7" s="20"/>
      <c r="Y7" s="20">
        <v>111866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111866</v>
      </c>
      <c r="X13" s="31">
        <f t="shared" si="0"/>
        <v>0</v>
      </c>
      <c r="Y13" s="31">
        <f t="shared" si="0"/>
        <v>111866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6225000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1556257</v>
      </c>
      <c r="Y17" s="24">
        <v>-1556257</v>
      </c>
      <c r="Z17" s="25">
        <v>-100</v>
      </c>
      <c r="AA17" s="26">
        <v>6225000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6225000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1556257</v>
      </c>
      <c r="Y25" s="36">
        <f t="shared" si="1"/>
        <v>-1556257</v>
      </c>
      <c r="Z25" s="37">
        <f>+IF(X25&lt;&gt;0,+(Y25/X25)*100,0)</f>
        <v>-100</v>
      </c>
      <c r="AA25" s="38">
        <f>SUM(AA15:AA24)</f>
        <v>6225000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6224999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111866</v>
      </c>
      <c r="X26" s="31">
        <f t="shared" si="2"/>
        <v>1556257</v>
      </c>
      <c r="Y26" s="31">
        <f t="shared" si="2"/>
        <v>-1444391</v>
      </c>
      <c r="Z26" s="32">
        <f>+IF(X26&lt;&gt;0,+(Y26/X26)*100,0)</f>
        <v>-92.811855625388347</v>
      </c>
      <c r="AA26" s="33">
        <f>+AA13+AA25</f>
        <v>6224999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-12416766</v>
      </c>
      <c r="X32" s="20"/>
      <c r="Y32" s="20">
        <v>-12416766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-12416766</v>
      </c>
      <c r="X37" s="31">
        <f t="shared" si="3"/>
        <v>0</v>
      </c>
      <c r="Y37" s="31">
        <f t="shared" si="3"/>
        <v>-12416766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-12416766</v>
      </c>
      <c r="X44" s="31">
        <f t="shared" si="5"/>
        <v>0</v>
      </c>
      <c r="Y44" s="31">
        <f t="shared" si="5"/>
        <v>-12416766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6224998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12528632</v>
      </c>
      <c r="X45" s="44">
        <f t="shared" si="6"/>
        <v>1556257</v>
      </c>
      <c r="Y45" s="44">
        <f t="shared" si="6"/>
        <v>10972375</v>
      </c>
      <c r="Z45" s="45">
        <f>+IF(X45&lt;&gt;0,+(Y45/X45)*100,0)</f>
        <v>705.04903753043357</v>
      </c>
      <c r="AA45" s="46">
        <f>+AA26-AA44</f>
        <v>6224998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25172167</v>
      </c>
      <c r="F6" s="20">
        <v>25172166</v>
      </c>
      <c r="G6" s="20"/>
      <c r="H6" s="20"/>
      <c r="I6" s="20">
        <v>-2528047</v>
      </c>
      <c r="J6" s="20">
        <v>-2528047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-2528047</v>
      </c>
      <c r="X6" s="20">
        <v>6293040</v>
      </c>
      <c r="Y6" s="20">
        <v>-8821087</v>
      </c>
      <c r="Z6" s="21">
        <v>-140.17211077634974</v>
      </c>
      <c r="AA6" s="22">
        <v>25172166</v>
      </c>
    </row>
    <row r="7" spans="1:27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7769293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1942323</v>
      </c>
      <c r="Y7" s="20">
        <v>-1942323</v>
      </c>
      <c r="Z7" s="21">
        <v>-100</v>
      </c>
      <c r="AA7" s="22">
        <v>7769293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</v>
      </c>
      <c r="Y10" s="20">
        <v>2499</v>
      </c>
      <c r="Z10" s="21">
        <v>-100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8098919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2024730</v>
      </c>
      <c r="Y11" s="24">
        <v>-2024730</v>
      </c>
      <c r="Z11" s="25">
        <v>-100</v>
      </c>
      <c r="AA11" s="26">
        <v>8098919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-404511</v>
      </c>
      <c r="D13" s="29">
        <f>SUM(D6:D12)</f>
        <v>0</v>
      </c>
      <c r="E13" s="30">
        <f t="shared" si="0"/>
        <v>41030378</v>
      </c>
      <c r="F13" s="31">
        <f t="shared" si="0"/>
        <v>41030378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-2528047</v>
      </c>
      <c r="X13" s="31">
        <f t="shared" si="0"/>
        <v>10257594</v>
      </c>
      <c r="Y13" s="31">
        <f t="shared" si="0"/>
        <v>-12785641</v>
      </c>
      <c r="Z13" s="32">
        <f>+IF(X13&lt;&gt;0,+(Y13/X13)*100,0)</f>
        <v>-124.645613776486</v>
      </c>
      <c r="AA13" s="33">
        <f>SUM(AA6:AA12)</f>
        <v>41030378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23808605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-3096592</v>
      </c>
      <c r="X17" s="20">
        <v>5952150</v>
      </c>
      <c r="Y17" s="24">
        <v>-9048742</v>
      </c>
      <c r="Z17" s="25">
        <v>-152.02476416084946</v>
      </c>
      <c r="AA17" s="26">
        <v>23808605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23808605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-3096592</v>
      </c>
      <c r="X25" s="36">
        <f t="shared" si="1"/>
        <v>5952150</v>
      </c>
      <c r="Y25" s="36">
        <f t="shared" si="1"/>
        <v>-9048742</v>
      </c>
      <c r="Z25" s="37">
        <f>+IF(X25&lt;&gt;0,+(Y25/X25)*100,0)</f>
        <v>-152.02476416084946</v>
      </c>
      <c r="AA25" s="38">
        <f>SUM(AA15:AA24)</f>
        <v>23808605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34825971</v>
      </c>
      <c r="D26" s="29">
        <f>+D13+D25</f>
        <v>0</v>
      </c>
      <c r="E26" s="30">
        <f t="shared" si="2"/>
        <v>64838983</v>
      </c>
      <c r="F26" s="31">
        <f t="shared" si="2"/>
        <v>64838983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-5624639</v>
      </c>
      <c r="X26" s="31">
        <f t="shared" si="2"/>
        <v>16209744</v>
      </c>
      <c r="Y26" s="31">
        <f t="shared" si="2"/>
        <v>-21834383</v>
      </c>
      <c r="Z26" s="32">
        <f>+IF(X26&lt;&gt;0,+(Y26/X26)*100,0)</f>
        <v>-134.69912294728405</v>
      </c>
      <c r="AA26" s="33">
        <f>+AA13+AA25</f>
        <v>64838983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51947713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12986928</v>
      </c>
      <c r="Y32" s="20">
        <v>-12986928</v>
      </c>
      <c r="Z32" s="21">
        <v>-100</v>
      </c>
      <c r="AA32" s="22">
        <v>51947713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5672932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1418232</v>
      </c>
      <c r="Y35" s="20">
        <v>-1418232</v>
      </c>
      <c r="Z35" s="21">
        <v>-100</v>
      </c>
      <c r="AA35" s="22">
        <v>5672932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57620645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14405160</v>
      </c>
      <c r="Y37" s="31">
        <f t="shared" si="3"/>
        <v>-14405160</v>
      </c>
      <c r="Z37" s="32">
        <f>+IF(X37&lt;&gt;0,+(Y37/X37)*100,0)</f>
        <v>-100</v>
      </c>
      <c r="AA37" s="33">
        <f>SUM(AA29:AA36)</f>
        <v>57620645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57620645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14405160</v>
      </c>
      <c r="Y44" s="31">
        <f t="shared" si="5"/>
        <v>-14405160</v>
      </c>
      <c r="Z44" s="32">
        <f>+IF(X44&lt;&gt;0,+(Y44/X44)*100,0)</f>
        <v>-100</v>
      </c>
      <c r="AA44" s="33">
        <f>+AA37+AA43</f>
        <v>57620645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34825971</v>
      </c>
      <c r="D45" s="42">
        <f t="shared" si="6"/>
        <v>0</v>
      </c>
      <c r="E45" s="43">
        <f t="shared" si="6"/>
        <v>7218338</v>
      </c>
      <c r="F45" s="44">
        <f t="shared" si="6"/>
        <v>7218338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-5624639</v>
      </c>
      <c r="X45" s="44">
        <f t="shared" si="6"/>
        <v>1804584</v>
      </c>
      <c r="Y45" s="44">
        <f t="shared" si="6"/>
        <v>-7429223</v>
      </c>
      <c r="Z45" s="45">
        <f>+IF(X45&lt;&gt;0,+(Y45/X45)*100,0)</f>
        <v>-411.68618363013303</v>
      </c>
      <c r="AA45" s="46">
        <f>+AA26-AA44</f>
        <v>7218338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24908605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6227151</v>
      </c>
      <c r="Y47" s="20">
        <v>-6227151</v>
      </c>
      <c r="Z47" s="47">
        <v>-100</v>
      </c>
      <c r="AA47" s="22">
        <v>24908605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24908605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6227151</v>
      </c>
      <c r="Y50" s="52">
        <f t="shared" si="7"/>
        <v>-6227151</v>
      </c>
      <c r="Z50" s="53">
        <f>+IF(X50&lt;&gt;0,+(Y50/X50)*100,0)</f>
        <v>-100</v>
      </c>
      <c r="AA50" s="54">
        <f>SUM(AA47:AA49)</f>
        <v>24908605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-15802395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-3950604</v>
      </c>
      <c r="Y6" s="20">
        <v>3950604</v>
      </c>
      <c r="Z6" s="21">
        <v>-100</v>
      </c>
      <c r="AA6" s="22">
        <v>-15802395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4108464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1027119</v>
      </c>
      <c r="Y11" s="24">
        <v>-1027119</v>
      </c>
      <c r="Z11" s="25">
        <v>-100</v>
      </c>
      <c r="AA11" s="26">
        <v>4108464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-11693931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-2923485</v>
      </c>
      <c r="Y13" s="31">
        <f t="shared" si="0"/>
        <v>2923485</v>
      </c>
      <c r="Z13" s="32">
        <f>+IF(X13&lt;&gt;0,+(Y13/X13)*100,0)</f>
        <v>-100</v>
      </c>
      <c r="AA13" s="33">
        <f>SUM(AA6:AA12)</f>
        <v>-11693931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6109469</v>
      </c>
      <c r="G17" s="24"/>
      <c r="H17" s="24"/>
      <c r="I17" s="24">
        <v>345767</v>
      </c>
      <c r="J17" s="20">
        <v>345767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345767</v>
      </c>
      <c r="X17" s="20">
        <v>1527369</v>
      </c>
      <c r="Y17" s="24">
        <v>-1181602</v>
      </c>
      <c r="Z17" s="25">
        <v>-77.361921055095394</v>
      </c>
      <c r="AA17" s="26">
        <v>6109469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6109469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345767</v>
      </c>
      <c r="X25" s="36">
        <f t="shared" si="1"/>
        <v>1527369</v>
      </c>
      <c r="Y25" s="36">
        <f t="shared" si="1"/>
        <v>-1181602</v>
      </c>
      <c r="Z25" s="37">
        <f>+IF(X25&lt;&gt;0,+(Y25/X25)*100,0)</f>
        <v>-77.361921055095394</v>
      </c>
      <c r="AA25" s="38">
        <f>SUM(AA15:AA24)</f>
        <v>6109469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-5584462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345767</v>
      </c>
      <c r="X26" s="31">
        <f t="shared" si="2"/>
        <v>-1396116</v>
      </c>
      <c r="Y26" s="31">
        <f t="shared" si="2"/>
        <v>1741883</v>
      </c>
      <c r="Z26" s="32">
        <f>+IF(X26&lt;&gt;0,+(Y26/X26)*100,0)</f>
        <v>-124.76635179311748</v>
      </c>
      <c r="AA26" s="33">
        <f>+AA13+AA25</f>
        <v>-5584462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752000</v>
      </c>
      <c r="X33" s="20"/>
      <c r="Y33" s="20">
        <v>752000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752000</v>
      </c>
      <c r="X37" s="31">
        <f t="shared" si="3"/>
        <v>0</v>
      </c>
      <c r="Y37" s="31">
        <f t="shared" si="3"/>
        <v>752000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752000</v>
      </c>
      <c r="X44" s="31">
        <f t="shared" si="5"/>
        <v>0</v>
      </c>
      <c r="Y44" s="31">
        <f t="shared" si="5"/>
        <v>752000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-5584462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-406233</v>
      </c>
      <c r="X45" s="44">
        <f t="shared" si="6"/>
        <v>-1396116</v>
      </c>
      <c r="Y45" s="44">
        <f t="shared" si="6"/>
        <v>989883</v>
      </c>
      <c r="Z45" s="45">
        <f>+IF(X45&lt;&gt;0,+(Y45/X45)*100,0)</f>
        <v>-70.902632732523657</v>
      </c>
      <c r="AA45" s="46">
        <f>+AA26-AA44</f>
        <v>-5584462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-35815680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-8953923</v>
      </c>
      <c r="Y6" s="20">
        <v>8953923</v>
      </c>
      <c r="Z6" s="21">
        <v>-100</v>
      </c>
      <c r="AA6" s="22">
        <v>-35815680</v>
      </c>
    </row>
    <row r="7" spans="1:27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-2062113</v>
      </c>
      <c r="X7" s="20">
        <v>7759650</v>
      </c>
      <c r="Y7" s="20">
        <v>-9821763</v>
      </c>
      <c r="Z7" s="21">
        <v>-126.57481974058109</v>
      </c>
      <c r="AA7" s="22">
        <v>31038616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18244389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4561098</v>
      </c>
      <c r="Y11" s="24">
        <v>-4561098</v>
      </c>
      <c r="Z11" s="25">
        <v>-100</v>
      </c>
      <c r="AA11" s="26">
        <v>18244389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13467325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-2062113</v>
      </c>
      <c r="X13" s="31">
        <f t="shared" si="0"/>
        <v>3366825</v>
      </c>
      <c r="Y13" s="31">
        <f t="shared" si="0"/>
        <v>-5428938</v>
      </c>
      <c r="Z13" s="32">
        <f>+IF(X13&lt;&gt;0,+(Y13/X13)*100,0)</f>
        <v>-161.24800071283775</v>
      </c>
      <c r="AA13" s="33">
        <f>SUM(AA6:AA12)</f>
        <v>13467325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-39344111</v>
      </c>
      <c r="X17" s="20">
        <v>45295713</v>
      </c>
      <c r="Y17" s="24">
        <v>-84639824</v>
      </c>
      <c r="Z17" s="25">
        <v>-186.86056227881875</v>
      </c>
      <c r="AA17" s="26">
        <v>181182860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-39344111</v>
      </c>
      <c r="X25" s="36">
        <f t="shared" si="1"/>
        <v>45295713</v>
      </c>
      <c r="Y25" s="36">
        <f t="shared" si="1"/>
        <v>-84639824</v>
      </c>
      <c r="Z25" s="37">
        <f>+IF(X25&lt;&gt;0,+(Y25/X25)*100,0)</f>
        <v>-186.86056227881875</v>
      </c>
      <c r="AA25" s="38">
        <f>SUM(AA15:AA24)</f>
        <v>181182860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194650185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-41406224</v>
      </c>
      <c r="X26" s="31">
        <f t="shared" si="2"/>
        <v>48662538</v>
      </c>
      <c r="Y26" s="31">
        <f t="shared" si="2"/>
        <v>-90068762</v>
      </c>
      <c r="Z26" s="32">
        <f>+IF(X26&lt;&gt;0,+(Y26/X26)*100,0)</f>
        <v>-185.08850072719184</v>
      </c>
      <c r="AA26" s="33">
        <f>+AA13+AA25</f>
        <v>194650185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257245254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777309</v>
      </c>
      <c r="X33" s="20"/>
      <c r="Y33" s="20">
        <v>777309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1839696</v>
      </c>
      <c r="X35" s="20">
        <v>4032897</v>
      </c>
      <c r="Y35" s="20">
        <v>-2193201</v>
      </c>
      <c r="Z35" s="21">
        <v>-54.382767524189191</v>
      </c>
      <c r="AA35" s="22">
        <v>16131589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262249349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16131589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2617005</v>
      </c>
      <c r="X37" s="31">
        <f t="shared" si="3"/>
        <v>4032897</v>
      </c>
      <c r="Y37" s="31">
        <f t="shared" si="3"/>
        <v>-1415892</v>
      </c>
      <c r="Z37" s="32">
        <f>+IF(X37&lt;&gt;0,+(Y37/X37)*100,0)</f>
        <v>-35.108558438264112</v>
      </c>
      <c r="AA37" s="33">
        <f>SUM(AA29:AA36)</f>
        <v>16131589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262249349</v>
      </c>
      <c r="D44" s="29">
        <f>+D37+D43</f>
        <v>0</v>
      </c>
      <c r="E44" s="30">
        <f t="shared" si="5"/>
        <v>16131589</v>
      </c>
      <c r="F44" s="31">
        <f t="shared" si="5"/>
        <v>16131589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2617005</v>
      </c>
      <c r="X44" s="31">
        <f t="shared" si="5"/>
        <v>4032897</v>
      </c>
      <c r="Y44" s="31">
        <f t="shared" si="5"/>
        <v>-1415892</v>
      </c>
      <c r="Z44" s="32">
        <f>+IF(X44&lt;&gt;0,+(Y44/X44)*100,0)</f>
        <v>-35.108558438264112</v>
      </c>
      <c r="AA44" s="33">
        <f>+AA37+AA43</f>
        <v>16131589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-174159890</v>
      </c>
      <c r="D45" s="42">
        <f t="shared" si="6"/>
        <v>0</v>
      </c>
      <c r="E45" s="43">
        <f t="shared" si="6"/>
        <v>178518596</v>
      </c>
      <c r="F45" s="44">
        <f t="shared" si="6"/>
        <v>178518596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-44023229</v>
      </c>
      <c r="X45" s="44">
        <f t="shared" si="6"/>
        <v>44629641</v>
      </c>
      <c r="Y45" s="44">
        <f t="shared" si="6"/>
        <v>-88652870</v>
      </c>
      <c r="Z45" s="45">
        <f>+IF(X45&lt;&gt;0,+(Y45/X45)*100,0)</f>
        <v>-198.64123486899658</v>
      </c>
      <c r="AA45" s="46">
        <f>+AA26-AA44</f>
        <v>178518596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44838105</v>
      </c>
      <c r="Y47" s="20">
        <v>-44838105</v>
      </c>
      <c r="Z47" s="47">
        <v>-100</v>
      </c>
      <c r="AA47" s="22">
        <v>179352425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44838105</v>
      </c>
      <c r="Y50" s="52">
        <f t="shared" si="7"/>
        <v>-44838105</v>
      </c>
      <c r="Z50" s="53">
        <f>+IF(X50&lt;&gt;0,+(Y50/X50)*100,0)</f>
        <v>-100</v>
      </c>
      <c r="AA50" s="54">
        <f>SUM(AA47:AA49)</f>
        <v>179352425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124643756</v>
      </c>
      <c r="G6" s="20">
        <v>3128664</v>
      </c>
      <c r="H6" s="20">
        <v>5890583</v>
      </c>
      <c r="I6" s="20">
        <v>10560706</v>
      </c>
      <c r="J6" s="20">
        <v>19579953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19579953</v>
      </c>
      <c r="X6" s="20">
        <v>31160832</v>
      </c>
      <c r="Y6" s="20">
        <v>-11580879</v>
      </c>
      <c r="Z6" s="21">
        <v>-37.164858114186423</v>
      </c>
      <c r="AA6" s="22">
        <v>124643756</v>
      </c>
    </row>
    <row r="7" spans="1:27" x14ac:dyDescent="0.25">
      <c r="A7" s="23" t="s">
        <v>35</v>
      </c>
      <c r="B7" s="17" t="s">
        <v>32</v>
      </c>
      <c r="C7" s="18">
        <v>44393582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14796985</v>
      </c>
      <c r="X7" s="20"/>
      <c r="Y7" s="20">
        <v>14796985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120172671</v>
      </c>
      <c r="D13" s="29">
        <f>SUM(D6:D12)</f>
        <v>0</v>
      </c>
      <c r="E13" s="30">
        <f t="shared" si="0"/>
        <v>124643756</v>
      </c>
      <c r="F13" s="31">
        <f t="shared" si="0"/>
        <v>124643756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34376938</v>
      </c>
      <c r="X13" s="31">
        <f t="shared" si="0"/>
        <v>31160832</v>
      </c>
      <c r="Y13" s="31">
        <f t="shared" si="0"/>
        <v>3216106</v>
      </c>
      <c r="Z13" s="32">
        <f>+IF(X13&lt;&gt;0,+(Y13/X13)*100,0)</f>
        <v>10.320988861914856</v>
      </c>
      <c r="AA13" s="33">
        <f>SUM(AA6:AA12)</f>
        <v>124643756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-2353640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530572</v>
      </c>
      <c r="Y17" s="24">
        <v>961407</v>
      </c>
      <c r="Z17" s="25">
        <v>181.20198578138312</v>
      </c>
      <c r="AA17" s="26">
        <v>-2353640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-2353640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530572</v>
      </c>
      <c r="Y25" s="36">
        <f t="shared" si="1"/>
        <v>961407</v>
      </c>
      <c r="Z25" s="37">
        <f>+IF(X25&lt;&gt;0,+(Y25/X25)*100,0)</f>
        <v>181.20198578138312</v>
      </c>
      <c r="AA25" s="38">
        <f>SUM(AA15:AA24)</f>
        <v>-2353640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120172671</v>
      </c>
      <c r="D26" s="29">
        <f>+D13+D25</f>
        <v>0</v>
      </c>
      <c r="E26" s="30">
        <f t="shared" si="2"/>
        <v>122290116</v>
      </c>
      <c r="F26" s="31">
        <f t="shared" si="2"/>
        <v>122290116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35868917</v>
      </c>
      <c r="X26" s="31">
        <f t="shared" si="2"/>
        <v>31691404</v>
      </c>
      <c r="Y26" s="31">
        <f t="shared" si="2"/>
        <v>4177513</v>
      </c>
      <c r="Z26" s="32">
        <f>+IF(X26&lt;&gt;0,+(Y26/X26)*100,0)</f>
        <v>13.181848932915688</v>
      </c>
      <c r="AA26" s="33">
        <f>+AA13+AA25</f>
        <v>122290116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45094581</v>
      </c>
      <c r="X32" s="20"/>
      <c r="Y32" s="20">
        <v>45094581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45094581</v>
      </c>
      <c r="X37" s="31">
        <f t="shared" si="3"/>
        <v>0</v>
      </c>
      <c r="Y37" s="31">
        <f t="shared" si="3"/>
        <v>45094581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45094581</v>
      </c>
      <c r="X44" s="31">
        <f t="shared" si="5"/>
        <v>0</v>
      </c>
      <c r="Y44" s="31">
        <f t="shared" si="5"/>
        <v>45094581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15828577</v>
      </c>
      <c r="D45" s="42">
        <f t="shared" si="6"/>
        <v>0</v>
      </c>
      <c r="E45" s="43">
        <f t="shared" si="6"/>
        <v>122290116</v>
      </c>
      <c r="F45" s="44">
        <f t="shared" si="6"/>
        <v>122290116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-9225664</v>
      </c>
      <c r="X45" s="44">
        <f t="shared" si="6"/>
        <v>31691404</v>
      </c>
      <c r="Y45" s="44">
        <f t="shared" si="6"/>
        <v>-40917068</v>
      </c>
      <c r="Z45" s="45">
        <f>+IF(X45&lt;&gt;0,+(Y45/X45)*100,0)</f>
        <v>-129.11093493996037</v>
      </c>
      <c r="AA45" s="46">
        <f>+AA26-AA44</f>
        <v>122290116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-30620118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-7655025</v>
      </c>
      <c r="Y6" s="20">
        <v>7655025</v>
      </c>
      <c r="Z6" s="21">
        <v>-100</v>
      </c>
      <c r="AA6" s="22">
        <v>-30620118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3993931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998490</v>
      </c>
      <c r="Y11" s="24">
        <v>-998490</v>
      </c>
      <c r="Z11" s="25">
        <v>-100</v>
      </c>
      <c r="AA11" s="26">
        <v>3993931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-26626187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-6656535</v>
      </c>
      <c r="Y13" s="31">
        <f t="shared" si="0"/>
        <v>6656535</v>
      </c>
      <c r="Z13" s="32">
        <f>+IF(X13&lt;&gt;0,+(Y13/X13)*100,0)</f>
        <v>-100</v>
      </c>
      <c r="AA13" s="33">
        <f>SUM(AA6:AA12)</f>
        <v>-26626187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28028121</v>
      </c>
      <c r="D17" s="18"/>
      <c r="E17" s="19">
        <v>26626187</v>
      </c>
      <c r="F17" s="20">
        <v>26626187</v>
      </c>
      <c r="G17" s="24">
        <v>13650751</v>
      </c>
      <c r="H17" s="24"/>
      <c r="I17" s="24">
        <v>186192</v>
      </c>
      <c r="J17" s="20">
        <v>13836943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13836943</v>
      </c>
      <c r="X17" s="20">
        <v>6656553</v>
      </c>
      <c r="Y17" s="24">
        <v>7180390</v>
      </c>
      <c r="Z17" s="25">
        <v>107.8694934149852</v>
      </c>
      <c r="AA17" s="26">
        <v>26626187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28028121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26626187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13836943</v>
      </c>
      <c r="X25" s="36">
        <f t="shared" si="1"/>
        <v>6656553</v>
      </c>
      <c r="Y25" s="36">
        <f t="shared" si="1"/>
        <v>7180390</v>
      </c>
      <c r="Z25" s="37">
        <f>+IF(X25&lt;&gt;0,+(Y25/X25)*100,0)</f>
        <v>107.8694934149852</v>
      </c>
      <c r="AA25" s="38">
        <f>SUM(AA15:AA24)</f>
        <v>26626187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28028121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13836943</v>
      </c>
      <c r="X26" s="31">
        <f t="shared" si="2"/>
        <v>18</v>
      </c>
      <c r="Y26" s="31">
        <f t="shared" si="2"/>
        <v>13836925</v>
      </c>
      <c r="Z26" s="32">
        <f>+IF(X26&lt;&gt;0,+(Y26/X26)*100,0)</f>
        <v>76871805.555555552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28028121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13836943</v>
      </c>
      <c r="X45" s="44">
        <f t="shared" si="6"/>
        <v>18</v>
      </c>
      <c r="Y45" s="44">
        <f t="shared" si="6"/>
        <v>13836925</v>
      </c>
      <c r="Z45" s="45">
        <f>+IF(X45&lt;&gt;0,+(Y45/X45)*100,0)</f>
        <v>76871805.555555552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4296114</v>
      </c>
      <c r="Y6" s="20">
        <v>-4296114</v>
      </c>
      <c r="Z6" s="21">
        <v>-100</v>
      </c>
      <c r="AA6" s="22">
        <v>17184453</v>
      </c>
    </row>
    <row r="7" spans="1:27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-15867</v>
      </c>
      <c r="X7" s="20"/>
      <c r="Y7" s="20">
        <v>-15867</v>
      </c>
      <c r="Z7" s="21"/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-15867</v>
      </c>
      <c r="X13" s="31">
        <f t="shared" si="0"/>
        <v>4296114</v>
      </c>
      <c r="Y13" s="31">
        <f t="shared" si="0"/>
        <v>-4311981</v>
      </c>
      <c r="Z13" s="32">
        <f>+IF(X13&lt;&gt;0,+(Y13/X13)*100,0)</f>
        <v>-100.36933377466239</v>
      </c>
      <c r="AA13" s="33">
        <f>SUM(AA6:AA12)</f>
        <v>17184465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25581019</v>
      </c>
      <c r="G17" s="24"/>
      <c r="H17" s="24">
        <v>1770662</v>
      </c>
      <c r="I17" s="24">
        <v>1538181</v>
      </c>
      <c r="J17" s="20">
        <v>3308843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3308843</v>
      </c>
      <c r="X17" s="20">
        <v>6395251</v>
      </c>
      <c r="Y17" s="24">
        <v>-3086408</v>
      </c>
      <c r="Z17" s="25">
        <v>-48.260936122757343</v>
      </c>
      <c r="AA17" s="26">
        <v>25581019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25581019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3308843</v>
      </c>
      <c r="X25" s="36">
        <f t="shared" si="1"/>
        <v>6395251</v>
      </c>
      <c r="Y25" s="36">
        <f t="shared" si="1"/>
        <v>-3086408</v>
      </c>
      <c r="Z25" s="37">
        <f>+IF(X25&lt;&gt;0,+(Y25/X25)*100,0)</f>
        <v>-48.260936122757343</v>
      </c>
      <c r="AA25" s="38">
        <f>SUM(AA15:AA24)</f>
        <v>25581019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42765484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3292976</v>
      </c>
      <c r="X26" s="31">
        <f t="shared" si="2"/>
        <v>10691365</v>
      </c>
      <c r="Y26" s="31">
        <f t="shared" si="2"/>
        <v>-7398389</v>
      </c>
      <c r="Z26" s="32">
        <f>+IF(X26&lt;&gt;0,+(Y26/X26)*100,0)</f>
        <v>-69.199667208069314</v>
      </c>
      <c r="AA26" s="33">
        <f>+AA13+AA25</f>
        <v>42765484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436994</v>
      </c>
      <c r="X32" s="20"/>
      <c r="Y32" s="20">
        <v>436994</v>
      </c>
      <c r="Z32" s="21"/>
      <c r="AA32" s="22">
        <v>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436994</v>
      </c>
      <c r="X37" s="31">
        <f t="shared" si="3"/>
        <v>0</v>
      </c>
      <c r="Y37" s="31">
        <f t="shared" si="3"/>
        <v>436994</v>
      </c>
      <c r="Z37" s="32">
        <f>+IF(X37&lt;&gt;0,+(Y37/X37)*100,0)</f>
        <v>0</v>
      </c>
      <c r="AA37" s="33">
        <f>SUM(AA29:AA36)</f>
        <v>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436994</v>
      </c>
      <c r="X44" s="31">
        <f t="shared" si="5"/>
        <v>0</v>
      </c>
      <c r="Y44" s="31">
        <f t="shared" si="5"/>
        <v>436994</v>
      </c>
      <c r="Z44" s="32">
        <f>+IF(X44&lt;&gt;0,+(Y44/X44)*100,0)</f>
        <v>0</v>
      </c>
      <c r="AA44" s="33">
        <f>+AA37+AA43</f>
        <v>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42765444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2855982</v>
      </c>
      <c r="X45" s="44">
        <f t="shared" si="6"/>
        <v>10691365</v>
      </c>
      <c r="Y45" s="44">
        <f t="shared" si="6"/>
        <v>-7835383</v>
      </c>
      <c r="Z45" s="45">
        <f>+IF(X45&lt;&gt;0,+(Y45/X45)*100,0)</f>
        <v>-73.287021816204017</v>
      </c>
      <c r="AA45" s="46">
        <f>+AA26-AA44</f>
        <v>42765444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-18381000</v>
      </c>
      <c r="G6" s="20"/>
      <c r="H6" s="20">
        <v>-1485592</v>
      </c>
      <c r="I6" s="20">
        <v>686582</v>
      </c>
      <c r="J6" s="20">
        <v>-799010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-799010</v>
      </c>
      <c r="X6" s="20">
        <v>-4595247</v>
      </c>
      <c r="Y6" s="20">
        <v>3796237</v>
      </c>
      <c r="Z6" s="21">
        <v>-82.612251310974145</v>
      </c>
      <c r="AA6" s="22">
        <v>-18381000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-18381000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-799010</v>
      </c>
      <c r="X13" s="31">
        <f t="shared" si="0"/>
        <v>-4595247</v>
      </c>
      <c r="Y13" s="31">
        <f t="shared" si="0"/>
        <v>3796237</v>
      </c>
      <c r="Z13" s="32">
        <f>+IF(X13&lt;&gt;0,+(Y13/X13)*100,0)</f>
        <v>-82.612251310974145</v>
      </c>
      <c r="AA13" s="33">
        <f>SUM(AA6:AA12)</f>
        <v>-18381000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17022172</v>
      </c>
      <c r="D17" s="18"/>
      <c r="E17" s="19">
        <v>18381000</v>
      </c>
      <c r="F17" s="20">
        <v>18381000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4092803</v>
      </c>
      <c r="X17" s="20">
        <v>4595247</v>
      </c>
      <c r="Y17" s="24">
        <v>-502444</v>
      </c>
      <c r="Z17" s="25">
        <v>-10.933993319619164</v>
      </c>
      <c r="AA17" s="26">
        <v>18381000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17022172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18381000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4092803</v>
      </c>
      <c r="X25" s="36">
        <f t="shared" si="1"/>
        <v>4595247</v>
      </c>
      <c r="Y25" s="36">
        <f t="shared" si="1"/>
        <v>-502444</v>
      </c>
      <c r="Z25" s="37">
        <f>+IF(X25&lt;&gt;0,+(Y25/X25)*100,0)</f>
        <v>-10.933993319619164</v>
      </c>
      <c r="AA25" s="38">
        <f>SUM(AA15:AA24)</f>
        <v>18381000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1369223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3293793</v>
      </c>
      <c r="X26" s="31">
        <f t="shared" si="2"/>
        <v>0</v>
      </c>
      <c r="Y26" s="31">
        <f t="shared" si="2"/>
        <v>3293793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3293794</v>
      </c>
      <c r="X32" s="20"/>
      <c r="Y32" s="20">
        <v>3293794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3293794</v>
      </c>
      <c r="X37" s="31">
        <f t="shared" si="3"/>
        <v>0</v>
      </c>
      <c r="Y37" s="31">
        <f t="shared" si="3"/>
        <v>3293794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3293794</v>
      </c>
      <c r="X44" s="31">
        <f t="shared" si="5"/>
        <v>0</v>
      </c>
      <c r="Y44" s="31">
        <f t="shared" si="5"/>
        <v>3293794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1369223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</v>
      </c>
      <c r="X45" s="44">
        <f t="shared" si="6"/>
        <v>0</v>
      </c>
      <c r="Y45" s="44">
        <f t="shared" si="6"/>
        <v>-1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13879995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3470001</v>
      </c>
      <c r="Y6" s="20">
        <v>-3470001</v>
      </c>
      <c r="Z6" s="21">
        <v>-100</v>
      </c>
      <c r="AA6" s="22">
        <v>13879995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13879995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3470001</v>
      </c>
      <c r="Y13" s="31">
        <f t="shared" si="0"/>
        <v>-3470001</v>
      </c>
      <c r="Z13" s="32">
        <f>+IF(X13&lt;&gt;0,+(Y13/X13)*100,0)</f>
        <v>-100</v>
      </c>
      <c r="AA13" s="33">
        <f>SUM(AA6:AA12)</f>
        <v>13879995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-18275270</v>
      </c>
      <c r="D17" s="18"/>
      <c r="E17" s="19">
        <v>13880004</v>
      </c>
      <c r="F17" s="20">
        <v>13880004</v>
      </c>
      <c r="G17" s="24"/>
      <c r="H17" s="24"/>
      <c r="I17" s="24">
        <v>681920</v>
      </c>
      <c r="J17" s="20">
        <v>681920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681920</v>
      </c>
      <c r="X17" s="20">
        <v>3470005</v>
      </c>
      <c r="Y17" s="24">
        <v>-2788085</v>
      </c>
      <c r="Z17" s="25">
        <v>-80.348155117932109</v>
      </c>
      <c r="AA17" s="26">
        <v>13880004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-18275270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13880004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681920</v>
      </c>
      <c r="X25" s="36">
        <f t="shared" si="1"/>
        <v>3470005</v>
      </c>
      <c r="Y25" s="36">
        <f t="shared" si="1"/>
        <v>-2788085</v>
      </c>
      <c r="Z25" s="37">
        <f>+IF(X25&lt;&gt;0,+(Y25/X25)*100,0)</f>
        <v>-80.348155117932109</v>
      </c>
      <c r="AA25" s="38">
        <f>SUM(AA15:AA24)</f>
        <v>13880004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-18275270</v>
      </c>
      <c r="D26" s="29">
        <f>+D13+D25</f>
        <v>0</v>
      </c>
      <c r="E26" s="30">
        <f t="shared" si="2"/>
        <v>27759999</v>
      </c>
      <c r="F26" s="31">
        <f t="shared" si="2"/>
        <v>27759999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681920</v>
      </c>
      <c r="X26" s="31">
        <f t="shared" si="2"/>
        <v>6940006</v>
      </c>
      <c r="Y26" s="31">
        <f t="shared" si="2"/>
        <v>-6258086</v>
      </c>
      <c r="Z26" s="32">
        <f>+IF(X26&lt;&gt;0,+(Y26/X26)*100,0)</f>
        <v>-90.174071895615072</v>
      </c>
      <c r="AA26" s="33">
        <f>+AA13+AA25</f>
        <v>27759999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</v>
      </c>
      <c r="Y37" s="31">
        <f t="shared" si="3"/>
        <v>3</v>
      </c>
      <c r="Z37" s="32">
        <f>+IF(X37&lt;&gt;0,+(Y37/X37)*100,0)</f>
        <v>-100</v>
      </c>
      <c r="AA37" s="33">
        <f>SUM(AA29:AA36)</f>
        <v>-3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-4</v>
      </c>
      <c r="Y39" s="20">
        <v>4</v>
      </c>
      <c r="Z39" s="21">
        <v>-100</v>
      </c>
      <c r="AA39" s="22">
        <v>-4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</v>
      </c>
      <c r="Y43" s="36">
        <f t="shared" si="4"/>
        <v>4</v>
      </c>
      <c r="Z43" s="37">
        <f>+IF(X43&lt;&gt;0,+(Y43/X43)*100,0)</f>
        <v>-100</v>
      </c>
      <c r="AA43" s="38">
        <f>SUM(AA39:AA42)</f>
        <v>-4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</v>
      </c>
      <c r="Y44" s="31">
        <f t="shared" si="5"/>
        <v>7</v>
      </c>
      <c r="Z44" s="32">
        <f>+IF(X44&lt;&gt;0,+(Y44/X44)*100,0)</f>
        <v>-100</v>
      </c>
      <c r="AA44" s="33">
        <f>+AA37+AA43</f>
        <v>-7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-18275270</v>
      </c>
      <c r="D45" s="42">
        <f t="shared" si="6"/>
        <v>0</v>
      </c>
      <c r="E45" s="43">
        <f t="shared" si="6"/>
        <v>27760006</v>
      </c>
      <c r="F45" s="44">
        <f t="shared" si="6"/>
        <v>27760006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681920</v>
      </c>
      <c r="X45" s="44">
        <f t="shared" si="6"/>
        <v>6940013</v>
      </c>
      <c r="Y45" s="44">
        <f t="shared" si="6"/>
        <v>-6258093</v>
      </c>
      <c r="Z45" s="45">
        <f>+IF(X45&lt;&gt;0,+(Y45/X45)*100,0)</f>
        <v>-90.174081806475002</v>
      </c>
      <c r="AA45" s="46">
        <f>+AA26-AA44</f>
        <v>27760006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214788455</v>
      </c>
      <c r="D17" s="18"/>
      <c r="E17" s="19">
        <v>500000</v>
      </c>
      <c r="F17" s="20">
        <v>500000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-3059509</v>
      </c>
      <c r="X17" s="20">
        <v>124950</v>
      </c>
      <c r="Y17" s="24">
        <v>-3184459</v>
      </c>
      <c r="Z17" s="25">
        <v>-2548.5866346538614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214788455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-3059509</v>
      </c>
      <c r="X25" s="36">
        <f t="shared" si="1"/>
        <v>124950</v>
      </c>
      <c r="Y25" s="36">
        <f t="shared" si="1"/>
        <v>-3184459</v>
      </c>
      <c r="Z25" s="37">
        <f>+IF(X25&lt;&gt;0,+(Y25/X25)*100,0)</f>
        <v>-2548.5866346538614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214788455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-3059509</v>
      </c>
      <c r="X26" s="31">
        <f t="shared" si="2"/>
        <v>124950</v>
      </c>
      <c r="Y26" s="31">
        <f t="shared" si="2"/>
        <v>-3184459</v>
      </c>
      <c r="Z26" s="32">
        <f>+IF(X26&lt;&gt;0,+(Y26/X26)*100,0)</f>
        <v>-2548.5866346538614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648251031</v>
      </c>
      <c r="X32" s="20">
        <v>247654620</v>
      </c>
      <c r="Y32" s="20">
        <v>400596411</v>
      </c>
      <c r="Z32" s="21">
        <v>161.75608232142005</v>
      </c>
      <c r="AA32" s="22">
        <v>990618490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648251031</v>
      </c>
      <c r="X37" s="31">
        <f t="shared" si="3"/>
        <v>247654620</v>
      </c>
      <c r="Y37" s="31">
        <f t="shared" si="3"/>
        <v>400596411</v>
      </c>
      <c r="Z37" s="32">
        <f>+IF(X37&lt;&gt;0,+(Y37/X37)*100,0)</f>
        <v>161.75608232142005</v>
      </c>
      <c r="AA37" s="33">
        <f>SUM(AA29:AA36)</f>
        <v>990618490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648251031</v>
      </c>
      <c r="X44" s="31">
        <f t="shared" si="5"/>
        <v>247654620</v>
      </c>
      <c r="Y44" s="31">
        <f t="shared" si="5"/>
        <v>400596411</v>
      </c>
      <c r="Z44" s="32">
        <f>+IF(X44&lt;&gt;0,+(Y44/X44)*100,0)</f>
        <v>161.75608232142005</v>
      </c>
      <c r="AA44" s="33">
        <f>+AA37+AA43</f>
        <v>990618490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-563055407</v>
      </c>
      <c r="D45" s="42">
        <f t="shared" si="6"/>
        <v>0</v>
      </c>
      <c r="E45" s="43">
        <f t="shared" si="6"/>
        <v>-990118490</v>
      </c>
      <c r="F45" s="44">
        <f t="shared" si="6"/>
        <v>-990118490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-651310540</v>
      </c>
      <c r="X45" s="44">
        <f t="shared" si="6"/>
        <v>-247529670</v>
      </c>
      <c r="Y45" s="44">
        <f t="shared" si="6"/>
        <v>-403780870</v>
      </c>
      <c r="Z45" s="45">
        <f>+IF(X45&lt;&gt;0,+(Y45/X45)*100,0)</f>
        <v>163.12423072353306</v>
      </c>
      <c r="AA45" s="46">
        <f>+AA26-AA44</f>
        <v>-990118490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-750646669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9219445</v>
      </c>
      <c r="X47" s="20">
        <v>7329396</v>
      </c>
      <c r="Y47" s="20">
        <v>1890049</v>
      </c>
      <c r="Z47" s="47">
        <v>25.787240858591893</v>
      </c>
      <c r="AA47" s="22">
        <v>29329326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-750646669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9219445</v>
      </c>
      <c r="X50" s="52">
        <f t="shared" si="7"/>
        <v>7329396</v>
      </c>
      <c r="Y50" s="52">
        <f t="shared" si="7"/>
        <v>1890049</v>
      </c>
      <c r="Z50" s="53">
        <f>+IF(X50&lt;&gt;0,+(Y50/X50)*100,0)</f>
        <v>25.787240858591893</v>
      </c>
      <c r="AA50" s="54">
        <f>SUM(AA47:AA49)</f>
        <v>29329326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-133836505</v>
      </c>
      <c r="D6" s="18"/>
      <c r="E6" s="19">
        <v>-41275668</v>
      </c>
      <c r="F6" s="20">
        <v>-41275668</v>
      </c>
      <c r="G6" s="20">
        <v>-145203427</v>
      </c>
      <c r="H6" s="20">
        <v>-6796103</v>
      </c>
      <c r="I6" s="20">
        <v>-6646018</v>
      </c>
      <c r="J6" s="20">
        <v>-158645548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-158645548</v>
      </c>
      <c r="X6" s="20">
        <v>-10318917</v>
      </c>
      <c r="Y6" s="20">
        <v>-148326631</v>
      </c>
      <c r="Z6" s="21">
        <v>1437.4244021925945</v>
      </c>
      <c r="AA6" s="22">
        <v>-41275668</v>
      </c>
    </row>
    <row r="7" spans="1:27" x14ac:dyDescent="0.25">
      <c r="A7" s="23" t="s">
        <v>35</v>
      </c>
      <c r="B7" s="17" t="s">
        <v>32</v>
      </c>
      <c r="C7" s="18">
        <v>20430538</v>
      </c>
      <c r="D7" s="18"/>
      <c r="E7" s="19">
        <v>41566270</v>
      </c>
      <c r="F7" s="20">
        <v>41566270</v>
      </c>
      <c r="G7" s="20">
        <v>20912731</v>
      </c>
      <c r="H7" s="20">
        <v>397660</v>
      </c>
      <c r="I7" s="20">
        <v>588187</v>
      </c>
      <c r="J7" s="20">
        <v>21898578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21898578</v>
      </c>
      <c r="X7" s="20">
        <v>38853697</v>
      </c>
      <c r="Y7" s="20">
        <v>-16955119</v>
      </c>
      <c r="Z7" s="21">
        <v>-43.638367283298678</v>
      </c>
      <c r="AA7" s="22">
        <v>41566270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4697257</v>
      </c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6704804</v>
      </c>
      <c r="X11" s="20"/>
      <c r="Y11" s="24">
        <v>6704804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3458627</v>
      </c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3458626</v>
      </c>
      <c r="X12" s="20"/>
      <c r="Y12" s="20">
        <v>3458626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-108866794</v>
      </c>
      <c r="D13" s="29">
        <f>SUM(D6:D12)</f>
        <v>0</v>
      </c>
      <c r="E13" s="30">
        <f t="shared" si="0"/>
        <v>290602</v>
      </c>
      <c r="F13" s="31">
        <f t="shared" si="0"/>
        <v>290602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-130200251</v>
      </c>
      <c r="X13" s="31">
        <f t="shared" si="0"/>
        <v>28534780</v>
      </c>
      <c r="Y13" s="31">
        <f t="shared" si="0"/>
        <v>-158735031</v>
      </c>
      <c r="Z13" s="32">
        <f>+IF(X13&lt;&gt;0,+(Y13/X13)*100,0)</f>
        <v>-556.28615675326739</v>
      </c>
      <c r="AA13" s="33">
        <f>SUM(AA6:AA12)</f>
        <v>290602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28701348</v>
      </c>
      <c r="D17" s="18"/>
      <c r="E17" s="19">
        <v>50809596</v>
      </c>
      <c r="F17" s="20">
        <v>50809596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31947091</v>
      </c>
      <c r="X17" s="20">
        <v>12702399</v>
      </c>
      <c r="Y17" s="24">
        <v>19244692</v>
      </c>
      <c r="Z17" s="25">
        <v>151.50438905280805</v>
      </c>
      <c r="AA17" s="26">
        <v>50809596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28701348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50809596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31947091</v>
      </c>
      <c r="X25" s="36">
        <f t="shared" si="1"/>
        <v>12702399</v>
      </c>
      <c r="Y25" s="36">
        <f t="shared" si="1"/>
        <v>19244692</v>
      </c>
      <c r="Z25" s="37">
        <f>+IF(X25&lt;&gt;0,+(Y25/X25)*100,0)</f>
        <v>151.50438905280805</v>
      </c>
      <c r="AA25" s="38">
        <f>SUM(AA15:AA24)</f>
        <v>50809596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-80165446</v>
      </c>
      <c r="D26" s="29">
        <f>+D13+D25</f>
        <v>0</v>
      </c>
      <c r="E26" s="30">
        <f t="shared" si="2"/>
        <v>51100198</v>
      </c>
      <c r="F26" s="31">
        <f t="shared" si="2"/>
        <v>51100198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-98253160</v>
      </c>
      <c r="X26" s="31">
        <f t="shared" si="2"/>
        <v>41237179</v>
      </c>
      <c r="Y26" s="31">
        <f t="shared" si="2"/>
        <v>-139490339</v>
      </c>
      <c r="Z26" s="32">
        <f>+IF(X26&lt;&gt;0,+(Y26/X26)*100,0)</f>
        <v>-338.26353398228332</v>
      </c>
      <c r="AA26" s="33">
        <f>+AA13+AA25</f>
        <v>51100198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3087</v>
      </c>
      <c r="D31" s="18"/>
      <c r="E31" s="19"/>
      <c r="F31" s="20"/>
      <c r="G31" s="20">
        <v>3087</v>
      </c>
      <c r="H31" s="20"/>
      <c r="I31" s="20"/>
      <c r="J31" s="20">
        <v>3087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3087</v>
      </c>
      <c r="X31" s="20"/>
      <c r="Y31" s="20">
        <v>3087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4710210</v>
      </c>
      <c r="D32" s="18"/>
      <c r="E32" s="19"/>
      <c r="F32" s="20"/>
      <c r="G32" s="20">
        <v>-7514337</v>
      </c>
      <c r="H32" s="20">
        <v>-4148440</v>
      </c>
      <c r="I32" s="20">
        <v>-1379944</v>
      </c>
      <c r="J32" s="20">
        <v>-13042721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-13042721</v>
      </c>
      <c r="X32" s="20"/>
      <c r="Y32" s="20">
        <v>-13042721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1819904</v>
      </c>
      <c r="X33" s="20"/>
      <c r="Y33" s="20">
        <v>1819904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6020957</v>
      </c>
      <c r="D35" s="18"/>
      <c r="E35" s="19">
        <v>7225344</v>
      </c>
      <c r="F35" s="20">
        <v>7225344</v>
      </c>
      <c r="G35" s="20">
        <v>6335376</v>
      </c>
      <c r="H35" s="20">
        <v>459457</v>
      </c>
      <c r="I35" s="20">
        <v>-234870</v>
      </c>
      <c r="J35" s="20">
        <v>6559963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6559963</v>
      </c>
      <c r="X35" s="20">
        <v>1806336</v>
      </c>
      <c r="Y35" s="20">
        <v>4753627</v>
      </c>
      <c r="Z35" s="21">
        <v>263.16405142786283</v>
      </c>
      <c r="AA35" s="22">
        <v>7225344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10734254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7225344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-4659767</v>
      </c>
      <c r="X37" s="31">
        <f t="shared" si="3"/>
        <v>1806336</v>
      </c>
      <c r="Y37" s="31">
        <f t="shared" si="3"/>
        <v>-6466103</v>
      </c>
      <c r="Z37" s="32">
        <f>+IF(X37&lt;&gt;0,+(Y37/X37)*100,0)</f>
        <v>-357.96789744543651</v>
      </c>
      <c r="AA37" s="33">
        <f>SUM(AA29:AA36)</f>
        <v>7225344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10734254</v>
      </c>
      <c r="D44" s="29">
        <f>+D37+D43</f>
        <v>0</v>
      </c>
      <c r="E44" s="30">
        <f t="shared" si="5"/>
        <v>7225344</v>
      </c>
      <c r="F44" s="31">
        <f t="shared" si="5"/>
        <v>7225344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-4659767</v>
      </c>
      <c r="X44" s="31">
        <f t="shared" si="5"/>
        <v>1806336</v>
      </c>
      <c r="Y44" s="31">
        <f t="shared" si="5"/>
        <v>-6466103</v>
      </c>
      <c r="Z44" s="32">
        <f>+IF(X44&lt;&gt;0,+(Y44/X44)*100,0)</f>
        <v>-357.96789744543651</v>
      </c>
      <c r="AA44" s="33">
        <f>+AA37+AA43</f>
        <v>7225344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-90899700</v>
      </c>
      <c r="D45" s="42">
        <f t="shared" si="6"/>
        <v>0</v>
      </c>
      <c r="E45" s="43">
        <f t="shared" si="6"/>
        <v>43874854</v>
      </c>
      <c r="F45" s="44">
        <f t="shared" si="6"/>
        <v>43874854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-93593393</v>
      </c>
      <c r="X45" s="44">
        <f t="shared" si="6"/>
        <v>39430843</v>
      </c>
      <c r="Y45" s="44">
        <f t="shared" si="6"/>
        <v>-133024236</v>
      </c>
      <c r="Z45" s="45">
        <f>+IF(X45&lt;&gt;0,+(Y45/X45)*100,0)</f>
        <v>-337.36087255349827</v>
      </c>
      <c r="AA45" s="46">
        <f>+AA26-AA44</f>
        <v>43874854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5925348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1481337</v>
      </c>
      <c r="Y47" s="20">
        <v>-1481337</v>
      </c>
      <c r="Z47" s="47">
        <v>-100</v>
      </c>
      <c r="AA47" s="22">
        <v>5925348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5925348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1481337</v>
      </c>
      <c r="Y50" s="52">
        <f t="shared" si="7"/>
        <v>-1481337</v>
      </c>
      <c r="Z50" s="53">
        <f>+IF(X50&lt;&gt;0,+(Y50/X50)*100,0)</f>
        <v>-100</v>
      </c>
      <c r="AA50" s="54">
        <f>SUM(AA47:AA49)</f>
        <v>5925348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24645908</v>
      </c>
      <c r="G7" s="20">
        <v>1159797</v>
      </c>
      <c r="H7" s="20">
        <v>870283</v>
      </c>
      <c r="I7" s="20">
        <v>94058</v>
      </c>
      <c r="J7" s="20">
        <v>2124138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2124138</v>
      </c>
      <c r="X7" s="20">
        <v>19361565</v>
      </c>
      <c r="Y7" s="20">
        <v>-17237427</v>
      </c>
      <c r="Z7" s="21">
        <v>-89.029099662139913</v>
      </c>
      <c r="AA7" s="22">
        <v>24645908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24645902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2124138</v>
      </c>
      <c r="X13" s="31">
        <f t="shared" si="0"/>
        <v>19361565</v>
      </c>
      <c r="Y13" s="31">
        <f t="shared" si="0"/>
        <v>-17237427</v>
      </c>
      <c r="Z13" s="32">
        <f>+IF(X13&lt;&gt;0,+(Y13/X13)*100,0)</f>
        <v>-89.029099662139913</v>
      </c>
      <c r="AA13" s="33">
        <f>SUM(AA6:AA12)</f>
        <v>24645902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26218701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26335181</v>
      </c>
      <c r="Y17" s="24">
        <v>-26335181</v>
      </c>
      <c r="Z17" s="25">
        <v>-100</v>
      </c>
      <c r="AA17" s="26">
        <v>26218701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26218701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26335181</v>
      </c>
      <c r="Y25" s="36">
        <f t="shared" si="1"/>
        <v>-26335181</v>
      </c>
      <c r="Z25" s="37">
        <f>+IF(X25&lt;&gt;0,+(Y25/X25)*100,0)</f>
        <v>-100</v>
      </c>
      <c r="AA25" s="38">
        <f>SUM(AA15:AA24)</f>
        <v>26218701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50864603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2124138</v>
      </c>
      <c r="X26" s="31">
        <f t="shared" si="2"/>
        <v>45696746</v>
      </c>
      <c r="Y26" s="31">
        <f t="shared" si="2"/>
        <v>-43572608</v>
      </c>
      <c r="Z26" s="32">
        <f>+IF(X26&lt;&gt;0,+(Y26/X26)*100,0)</f>
        <v>-95.351664645880902</v>
      </c>
      <c r="AA26" s="33">
        <f>+AA13+AA25</f>
        <v>50864603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65386</v>
      </c>
      <c r="Y30" s="20">
        <v>-65386</v>
      </c>
      <c r="Z30" s="21">
        <v>-100</v>
      </c>
      <c r="AA30" s="22">
        <v>-612178</v>
      </c>
    </row>
    <row r="31" spans="1:27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2136207</v>
      </c>
      <c r="G31" s="20">
        <v>5842</v>
      </c>
      <c r="H31" s="20">
        <v>4284</v>
      </c>
      <c r="I31" s="20">
        <v>3469</v>
      </c>
      <c r="J31" s="20">
        <v>13595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13595</v>
      </c>
      <c r="X31" s="20">
        <v>2045519</v>
      </c>
      <c r="Y31" s="20">
        <v>-2031924</v>
      </c>
      <c r="Z31" s="21">
        <v>-99.335376498580558</v>
      </c>
      <c r="AA31" s="22">
        <v>2136207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591451</v>
      </c>
      <c r="X32" s="20"/>
      <c r="Y32" s="20">
        <v>591451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1524035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605046</v>
      </c>
      <c r="X37" s="31">
        <f t="shared" si="3"/>
        <v>2110905</v>
      </c>
      <c r="Y37" s="31">
        <f t="shared" si="3"/>
        <v>-1505859</v>
      </c>
      <c r="Z37" s="32">
        <f>+IF(X37&lt;&gt;0,+(Y37/X37)*100,0)</f>
        <v>-71.33712791433058</v>
      </c>
      <c r="AA37" s="33">
        <f>SUM(AA29:AA36)</f>
        <v>1524035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2134352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2367546</v>
      </c>
      <c r="Y39" s="20">
        <v>-2367546</v>
      </c>
      <c r="Z39" s="21">
        <v>-100</v>
      </c>
      <c r="AA39" s="22">
        <v>2134352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2134352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2367546</v>
      </c>
      <c r="Y43" s="36">
        <f t="shared" si="4"/>
        <v>-2367546</v>
      </c>
      <c r="Z43" s="37">
        <f>+IF(X43&lt;&gt;0,+(Y43/X43)*100,0)</f>
        <v>-100</v>
      </c>
      <c r="AA43" s="38">
        <f>SUM(AA39:AA42)</f>
        <v>2134352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3658387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605046</v>
      </c>
      <c r="X44" s="31">
        <f t="shared" si="5"/>
        <v>4478451</v>
      </c>
      <c r="Y44" s="31">
        <f t="shared" si="5"/>
        <v>-3873405</v>
      </c>
      <c r="Z44" s="32">
        <f>+IF(X44&lt;&gt;0,+(Y44/X44)*100,0)</f>
        <v>-86.489837669319144</v>
      </c>
      <c r="AA44" s="33">
        <f>+AA37+AA43</f>
        <v>3658387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47206216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1519092</v>
      </c>
      <c r="X45" s="44">
        <f t="shared" si="6"/>
        <v>41218295</v>
      </c>
      <c r="Y45" s="44">
        <f t="shared" si="6"/>
        <v>-39699203</v>
      </c>
      <c r="Z45" s="45">
        <f>+IF(X45&lt;&gt;0,+(Y45/X45)*100,0)</f>
        <v>-96.31452004504311</v>
      </c>
      <c r="AA45" s="46">
        <f>+AA26-AA44</f>
        <v>47206216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-126724093</v>
      </c>
      <c r="G6" s="20"/>
      <c r="H6" s="20"/>
      <c r="I6" s="20">
        <v>-14661074</v>
      </c>
      <c r="J6" s="20">
        <v>-14661074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-14661074</v>
      </c>
      <c r="X6" s="20">
        <v>-31681026</v>
      </c>
      <c r="Y6" s="20">
        <v>17019952</v>
      </c>
      <c r="Z6" s="21">
        <v>-53.722856071643641</v>
      </c>
      <c r="AA6" s="22">
        <v>-126724093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12132042</v>
      </c>
      <c r="Y7" s="20">
        <v>-12132042</v>
      </c>
      <c r="Z7" s="21">
        <v>-100</v>
      </c>
      <c r="AA7" s="22">
        <v>48528176</v>
      </c>
    </row>
    <row r="8" spans="1:27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-1896</v>
      </c>
      <c r="X8" s="20"/>
      <c r="Y8" s="20">
        <v>-1896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26191749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6547941</v>
      </c>
      <c r="Y11" s="24">
        <v>-6547941</v>
      </c>
      <c r="Z11" s="25">
        <v>-100</v>
      </c>
      <c r="AA11" s="26">
        <v>26191749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-52004168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-14662970</v>
      </c>
      <c r="X13" s="31">
        <f t="shared" si="0"/>
        <v>-13001043</v>
      </c>
      <c r="Y13" s="31">
        <f t="shared" si="0"/>
        <v>-1661927</v>
      </c>
      <c r="Z13" s="32">
        <f>+IF(X13&lt;&gt;0,+(Y13/X13)*100,0)</f>
        <v>12.783028253963932</v>
      </c>
      <c r="AA13" s="33">
        <f>SUM(AA6:AA12)</f>
        <v>-52004168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4317000</v>
      </c>
      <c r="G17" s="24"/>
      <c r="H17" s="24">
        <v>2282166</v>
      </c>
      <c r="I17" s="24">
        <v>131219</v>
      </c>
      <c r="J17" s="20">
        <v>2413385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2413385</v>
      </c>
      <c r="X17" s="20">
        <v>1079250</v>
      </c>
      <c r="Y17" s="24">
        <v>1334135</v>
      </c>
      <c r="Z17" s="25">
        <v>123.61686356265926</v>
      </c>
      <c r="AA17" s="26">
        <v>4317000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4317000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2413385</v>
      </c>
      <c r="X25" s="36">
        <f t="shared" si="1"/>
        <v>1079250</v>
      </c>
      <c r="Y25" s="36">
        <f t="shared" si="1"/>
        <v>1334135</v>
      </c>
      <c r="Z25" s="37">
        <f>+IF(X25&lt;&gt;0,+(Y25/X25)*100,0)</f>
        <v>123.61686356265926</v>
      </c>
      <c r="AA25" s="38">
        <f>SUM(AA15:AA24)</f>
        <v>4317000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-47687168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-12249585</v>
      </c>
      <c r="X26" s="31">
        <f t="shared" si="2"/>
        <v>-11921793</v>
      </c>
      <c r="Y26" s="31">
        <f t="shared" si="2"/>
        <v>-327792</v>
      </c>
      <c r="Z26" s="32">
        <f>+IF(X26&lt;&gt;0,+(Y26/X26)*100,0)</f>
        <v>2.7495193046884809</v>
      </c>
      <c r="AA26" s="33">
        <f>+AA13+AA25</f>
        <v>-47687168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</v>
      </c>
      <c r="Y32" s="20">
        <v>15000</v>
      </c>
      <c r="Z32" s="21">
        <v>-100</v>
      </c>
      <c r="AA32" s="22">
        <v>-60000</v>
      </c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15000</v>
      </c>
      <c r="Y33" s="20">
        <v>-15000</v>
      </c>
      <c r="Z33" s="21">
        <v>-100</v>
      </c>
      <c r="AA33" s="22">
        <v>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4525230</v>
      </c>
      <c r="Y35" s="20">
        <v>-4525230</v>
      </c>
      <c r="Z35" s="21">
        <v>-100</v>
      </c>
      <c r="AA35" s="22">
        <v>18100921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4525230</v>
      </c>
      <c r="Y37" s="31">
        <f t="shared" si="3"/>
        <v>-4525230</v>
      </c>
      <c r="Z37" s="32">
        <f>+IF(X37&lt;&gt;0,+(Y37/X37)*100,0)</f>
        <v>-100</v>
      </c>
      <c r="AA37" s="33">
        <f>SUM(AA29:AA36)</f>
        <v>18100921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4525230</v>
      </c>
      <c r="Y44" s="31">
        <f t="shared" si="5"/>
        <v>-4525230</v>
      </c>
      <c r="Z44" s="32">
        <f>+IF(X44&lt;&gt;0,+(Y44/X44)*100,0)</f>
        <v>-100</v>
      </c>
      <c r="AA44" s="33">
        <f>+AA37+AA43</f>
        <v>18100921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-65788089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-12249585</v>
      </c>
      <c r="X45" s="44">
        <f t="shared" si="6"/>
        <v>-16447023</v>
      </c>
      <c r="Y45" s="44">
        <f t="shared" si="6"/>
        <v>4197438</v>
      </c>
      <c r="Z45" s="45">
        <f>+IF(X45&lt;&gt;0,+(Y45/X45)*100,0)</f>
        <v>-25.520959020972978</v>
      </c>
      <c r="AA45" s="46">
        <f>+AA26-AA44</f>
        <v>-65788089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-15301479</v>
      </c>
      <c r="X47" s="20"/>
      <c r="Y47" s="20">
        <v>-15301479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-15301479</v>
      </c>
      <c r="X50" s="52">
        <f t="shared" si="7"/>
        <v>0</v>
      </c>
      <c r="Y50" s="52">
        <f t="shared" si="7"/>
        <v>-15301479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-89225880</v>
      </c>
      <c r="X6" s="20">
        <v>-101437072</v>
      </c>
      <c r="Y6" s="20">
        <v>12211192</v>
      </c>
      <c r="Z6" s="21">
        <v>-12.038194477853226</v>
      </c>
      <c r="AA6" s="22">
        <v>-109005331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7623882</v>
      </c>
      <c r="X11" s="20">
        <v>9138294</v>
      </c>
      <c r="Y11" s="24">
        <v>-1514412</v>
      </c>
      <c r="Z11" s="25">
        <v>-16.572152307640792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-81601998</v>
      </c>
      <c r="X13" s="31">
        <f t="shared" si="0"/>
        <v>-92298778</v>
      </c>
      <c r="Y13" s="31">
        <f t="shared" si="0"/>
        <v>10696780</v>
      </c>
      <c r="Z13" s="32">
        <f>+IF(X13&lt;&gt;0,+(Y13/X13)*100,0)</f>
        <v>-11.589297531111409</v>
      </c>
      <c r="AA13" s="33">
        <f>SUM(AA6:AA12)</f>
        <v>-99867037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11136432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-163807584</v>
      </c>
      <c r="X17" s="20">
        <v>13462935</v>
      </c>
      <c r="Y17" s="24">
        <v>-177270519</v>
      </c>
      <c r="Z17" s="25">
        <v>-1316.7301112276039</v>
      </c>
      <c r="AA17" s="26">
        <v>11136432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11136432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-163807584</v>
      </c>
      <c r="X25" s="36">
        <f t="shared" si="1"/>
        <v>13462935</v>
      </c>
      <c r="Y25" s="36">
        <f t="shared" si="1"/>
        <v>-177270519</v>
      </c>
      <c r="Z25" s="37">
        <f>+IF(X25&lt;&gt;0,+(Y25/X25)*100,0)</f>
        <v>-1316.7301112276039</v>
      </c>
      <c r="AA25" s="38">
        <f>SUM(AA15:AA24)</f>
        <v>11136432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-88730605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-245409582</v>
      </c>
      <c r="X26" s="31">
        <f t="shared" si="2"/>
        <v>-78835843</v>
      </c>
      <c r="Y26" s="31">
        <f t="shared" si="2"/>
        <v>-166573739</v>
      </c>
      <c r="Z26" s="32">
        <f>+IF(X26&lt;&gt;0,+(Y26/X26)*100,0)</f>
        <v>211.29188534205184</v>
      </c>
      <c r="AA26" s="33">
        <f>+AA13+AA25</f>
        <v>-88730605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1359937</v>
      </c>
      <c r="G32" s="20">
        <v>3728948</v>
      </c>
      <c r="H32" s="20">
        <v>-108487</v>
      </c>
      <c r="I32" s="20"/>
      <c r="J32" s="20">
        <v>3620461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1359937</v>
      </c>
      <c r="Y32" s="20">
        <v>2260524</v>
      </c>
      <c r="Z32" s="21">
        <v>166.22270002213338</v>
      </c>
      <c r="AA32" s="22">
        <v>1359937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1359937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3630580</v>
      </c>
      <c r="X37" s="31">
        <f t="shared" si="3"/>
        <v>1359937</v>
      </c>
      <c r="Y37" s="31">
        <f t="shared" si="3"/>
        <v>2270643</v>
      </c>
      <c r="Z37" s="32">
        <f>+IF(X37&lt;&gt;0,+(Y37/X37)*100,0)</f>
        <v>166.9667786081267</v>
      </c>
      <c r="AA37" s="33">
        <f>SUM(AA29:AA36)</f>
        <v>1359937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1359937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3630580</v>
      </c>
      <c r="X44" s="31">
        <f t="shared" si="5"/>
        <v>1359937</v>
      </c>
      <c r="Y44" s="31">
        <f t="shared" si="5"/>
        <v>2270643</v>
      </c>
      <c r="Z44" s="32">
        <f>+IF(X44&lt;&gt;0,+(Y44/X44)*100,0)</f>
        <v>166.9667786081267</v>
      </c>
      <c r="AA44" s="33">
        <f>+AA37+AA43</f>
        <v>1359937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-90090542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-249040162</v>
      </c>
      <c r="X45" s="44">
        <f t="shared" si="6"/>
        <v>-80195780</v>
      </c>
      <c r="Y45" s="44">
        <f t="shared" si="6"/>
        <v>-168844382</v>
      </c>
      <c r="Z45" s="45">
        <f>+IF(X45&lt;&gt;0,+(Y45/X45)*100,0)</f>
        <v>210.54023291499874</v>
      </c>
      <c r="AA45" s="46">
        <f>+AA26-AA44</f>
        <v>-90090542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-154495546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-144600784</v>
      </c>
      <c r="Y47" s="20">
        <v>398803651</v>
      </c>
      <c r="Z47" s="47">
        <v>-275.79632694107664</v>
      </c>
      <c r="AA47" s="22">
        <v>-154495546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-154495546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-144600784</v>
      </c>
      <c r="Y50" s="52">
        <f t="shared" si="7"/>
        <v>398803651</v>
      </c>
      <c r="Z50" s="53">
        <f>+IF(X50&lt;&gt;0,+(Y50/X50)*100,0)</f>
        <v>-275.79632694107664</v>
      </c>
      <c r="AA50" s="54">
        <f>SUM(AA47:AA49)</f>
        <v>-154495546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-12735977</v>
      </c>
      <c r="G6" s="20">
        <v>-111606</v>
      </c>
      <c r="H6" s="20">
        <v>-162784</v>
      </c>
      <c r="I6" s="20">
        <v>-247789</v>
      </c>
      <c r="J6" s="20">
        <v>-522179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-522179</v>
      </c>
      <c r="X6" s="20">
        <v>-3215138</v>
      </c>
      <c r="Y6" s="20">
        <v>2692959</v>
      </c>
      <c r="Z6" s="21">
        <v>-83.758737572073116</v>
      </c>
      <c r="AA6" s="22">
        <v>-12735977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-12735977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-522179</v>
      </c>
      <c r="X13" s="31">
        <f t="shared" si="0"/>
        <v>-3215138</v>
      </c>
      <c r="Y13" s="31">
        <f t="shared" si="0"/>
        <v>2692959</v>
      </c>
      <c r="Z13" s="32">
        <f>+IF(X13&lt;&gt;0,+(Y13/X13)*100,0)</f>
        <v>-83.758737572073116</v>
      </c>
      <c r="AA13" s="33">
        <f>SUM(AA6:AA12)</f>
        <v>-12735977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28813000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7203273</v>
      </c>
      <c r="Y17" s="24">
        <v>-7203273</v>
      </c>
      <c r="Z17" s="25">
        <v>-100</v>
      </c>
      <c r="AA17" s="26">
        <v>28813000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28813000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7203273</v>
      </c>
      <c r="Y25" s="36">
        <f t="shared" si="1"/>
        <v>-7203273</v>
      </c>
      <c r="Z25" s="37">
        <f>+IF(X25&lt;&gt;0,+(Y25/X25)*100,0)</f>
        <v>-100</v>
      </c>
      <c r="AA25" s="38">
        <f>SUM(AA15:AA24)</f>
        <v>28813000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16077023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-522179</v>
      </c>
      <c r="X26" s="31">
        <f t="shared" si="2"/>
        <v>3988135</v>
      </c>
      <c r="Y26" s="31">
        <f t="shared" si="2"/>
        <v>-4510314</v>
      </c>
      <c r="Z26" s="32">
        <f>+IF(X26&lt;&gt;0,+(Y26/X26)*100,0)</f>
        <v>-113.09331303980431</v>
      </c>
      <c r="AA26" s="33">
        <f>+AA13+AA25</f>
        <v>16077023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500000</v>
      </c>
      <c r="G32" s="20">
        <v>199718</v>
      </c>
      <c r="H32" s="20">
        <v>189068</v>
      </c>
      <c r="I32" s="20">
        <v>243058</v>
      </c>
      <c r="J32" s="20">
        <v>631844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631844</v>
      </c>
      <c r="X32" s="20">
        <v>125001</v>
      </c>
      <c r="Y32" s="20">
        <v>506843</v>
      </c>
      <c r="Z32" s="21">
        <v>405.47115623075013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-500000</v>
      </c>
      <c r="G33" s="20"/>
      <c r="H33" s="20"/>
      <c r="I33" s="20">
        <v>-53990</v>
      </c>
      <c r="J33" s="20">
        <v>-53990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-53990</v>
      </c>
      <c r="X33" s="20">
        <v>-125001</v>
      </c>
      <c r="Y33" s="20">
        <v>71011</v>
      </c>
      <c r="Z33" s="21">
        <v>-56.808345533235737</v>
      </c>
      <c r="AA33" s="22">
        <v>-500000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577854</v>
      </c>
      <c r="X37" s="31">
        <f t="shared" si="3"/>
        <v>0</v>
      </c>
      <c r="Y37" s="31">
        <f t="shared" si="3"/>
        <v>577854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577854</v>
      </c>
      <c r="X44" s="31">
        <f t="shared" si="5"/>
        <v>0</v>
      </c>
      <c r="Y44" s="31">
        <f t="shared" si="5"/>
        <v>577854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16077023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-1100033</v>
      </c>
      <c r="X45" s="44">
        <f t="shared" si="6"/>
        <v>3988135</v>
      </c>
      <c r="Y45" s="44">
        <f t="shared" si="6"/>
        <v>-5088168</v>
      </c>
      <c r="Z45" s="45">
        <f>+IF(X45&lt;&gt;0,+(Y45/X45)*100,0)</f>
        <v>-127.5826420118677</v>
      </c>
      <c r="AA45" s="46">
        <f>+AA26-AA44</f>
        <v>16077023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>
        <v>-13361000</v>
      </c>
      <c r="G6" s="20"/>
      <c r="H6" s="20">
        <v>-2648522</v>
      </c>
      <c r="I6" s="20"/>
      <c r="J6" s="20">
        <v>-2648522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-2648522</v>
      </c>
      <c r="X6" s="20">
        <v>-3340247</v>
      </c>
      <c r="Y6" s="20">
        <v>691725</v>
      </c>
      <c r="Z6" s="21">
        <v>-20.708797882312297</v>
      </c>
      <c r="AA6" s="22">
        <v>-13361000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-13361000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-2648522</v>
      </c>
      <c r="X13" s="31">
        <f t="shared" si="0"/>
        <v>-3340247</v>
      </c>
      <c r="Y13" s="31">
        <f t="shared" si="0"/>
        <v>691725</v>
      </c>
      <c r="Z13" s="32">
        <f>+IF(X13&lt;&gt;0,+(Y13/X13)*100,0)</f>
        <v>-20.708797882312297</v>
      </c>
      <c r="AA13" s="33">
        <f>SUM(AA6:AA12)</f>
        <v>-13361000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26098957</v>
      </c>
      <c r="X17" s="20">
        <v>3340247</v>
      </c>
      <c r="Y17" s="24">
        <v>22758710</v>
      </c>
      <c r="Z17" s="25">
        <v>681.34811587286811</v>
      </c>
      <c r="AA17" s="26">
        <v>13361000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26098957</v>
      </c>
      <c r="X25" s="36">
        <f t="shared" si="1"/>
        <v>3340247</v>
      </c>
      <c r="Y25" s="36">
        <f t="shared" si="1"/>
        <v>22758710</v>
      </c>
      <c r="Z25" s="37">
        <f>+IF(X25&lt;&gt;0,+(Y25/X25)*100,0)</f>
        <v>681.34811587286811</v>
      </c>
      <c r="AA25" s="38">
        <f>SUM(AA15:AA24)</f>
        <v>13361000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0</v>
      </c>
      <c r="Y26" s="31">
        <f t="shared" si="2"/>
        <v>23450435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0</v>
      </c>
      <c r="Y45" s="44">
        <f t="shared" si="6"/>
        <v>23450435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94988238</v>
      </c>
      <c r="G6" s="20">
        <v>-24013553</v>
      </c>
      <c r="H6" s="20">
        <v>-11572339</v>
      </c>
      <c r="I6" s="20">
        <v>23717037</v>
      </c>
      <c r="J6" s="20">
        <v>-11868855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-11868855</v>
      </c>
      <c r="X6" s="20">
        <v>23747067</v>
      </c>
      <c r="Y6" s="20">
        <v>-35615922</v>
      </c>
      <c r="Z6" s="21">
        <v>-149.98029861961479</v>
      </c>
      <c r="AA6" s="22">
        <v>94988238</v>
      </c>
    </row>
    <row r="7" spans="1:27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128658944</v>
      </c>
      <c r="X7" s="20"/>
      <c r="Y7" s="20">
        <v>128658944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-268712</v>
      </c>
      <c r="X10" s="20"/>
      <c r="Y10" s="20">
        <v>-268712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94988238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116521377</v>
      </c>
      <c r="X13" s="31">
        <f t="shared" si="0"/>
        <v>23747067</v>
      </c>
      <c r="Y13" s="31">
        <f t="shared" si="0"/>
        <v>92774310</v>
      </c>
      <c r="Z13" s="32">
        <f>+IF(X13&lt;&gt;0,+(Y13/X13)*100,0)</f>
        <v>390.67692022766431</v>
      </c>
      <c r="AA13" s="33">
        <f>SUM(AA6:AA12)</f>
        <v>94988238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-13737992</v>
      </c>
      <c r="G17" s="24">
        <v>38371294</v>
      </c>
      <c r="H17" s="24"/>
      <c r="I17" s="24"/>
      <c r="J17" s="20">
        <v>38371294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38371294</v>
      </c>
      <c r="X17" s="20">
        <v>1080502</v>
      </c>
      <c r="Y17" s="24">
        <v>37290792</v>
      </c>
      <c r="Z17" s="25">
        <v>3451.2469204129188</v>
      </c>
      <c r="AA17" s="26">
        <v>-13737992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-13737992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38371294</v>
      </c>
      <c r="X25" s="36">
        <f t="shared" si="1"/>
        <v>1080502</v>
      </c>
      <c r="Y25" s="36">
        <f t="shared" si="1"/>
        <v>37290792</v>
      </c>
      <c r="Z25" s="37">
        <f>+IF(X25&lt;&gt;0,+(Y25/X25)*100,0)</f>
        <v>3451.2469204129188</v>
      </c>
      <c r="AA25" s="38">
        <f>SUM(AA15:AA24)</f>
        <v>-13737992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81250246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154892671</v>
      </c>
      <c r="X26" s="31">
        <f t="shared" si="2"/>
        <v>24827569</v>
      </c>
      <c r="Y26" s="31">
        <f t="shared" si="2"/>
        <v>130065102</v>
      </c>
      <c r="Z26" s="32">
        <f>+IF(X26&lt;&gt;0,+(Y26/X26)*100,0)</f>
        <v>523.87369057357171</v>
      </c>
      <c r="AA26" s="33">
        <f>+AA13+AA25</f>
        <v>81250246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50321886</v>
      </c>
      <c r="X32" s="20"/>
      <c r="Y32" s="20">
        <v>50321886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50321886</v>
      </c>
      <c r="X37" s="31">
        <f t="shared" si="3"/>
        <v>0</v>
      </c>
      <c r="Y37" s="31">
        <f t="shared" si="3"/>
        <v>50321886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50321886</v>
      </c>
      <c r="X44" s="31">
        <f t="shared" si="5"/>
        <v>0</v>
      </c>
      <c r="Y44" s="31">
        <f t="shared" si="5"/>
        <v>50321886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81250246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104570785</v>
      </c>
      <c r="X45" s="44">
        <f t="shared" si="6"/>
        <v>24827569</v>
      </c>
      <c r="Y45" s="44">
        <f t="shared" si="6"/>
        <v>79743216</v>
      </c>
      <c r="Z45" s="45">
        <f>+IF(X45&lt;&gt;0,+(Y45/X45)*100,0)</f>
        <v>321.18817593458306</v>
      </c>
      <c r="AA45" s="46">
        <f>+AA26-AA44</f>
        <v>81250246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-47477760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-209648082</v>
      </c>
      <c r="X6" s="20">
        <v>-11869440</v>
      </c>
      <c r="Y6" s="20">
        <v>-197778642</v>
      </c>
      <c r="Z6" s="21">
        <v>1666.2845256389517</v>
      </c>
      <c r="AA6" s="22">
        <v>-47477760</v>
      </c>
    </row>
    <row r="7" spans="1:27" x14ac:dyDescent="0.25">
      <c r="A7" s="23" t="s">
        <v>35</v>
      </c>
      <c r="B7" s="17" t="s">
        <v>32</v>
      </c>
      <c r="C7" s="18">
        <v>11410814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13529296</v>
      </c>
      <c r="X7" s="20">
        <v>5004741</v>
      </c>
      <c r="Y7" s="20">
        <v>8524555</v>
      </c>
      <c r="Z7" s="21">
        <v>170.32959347946277</v>
      </c>
      <c r="AA7" s="22">
        <v>20018964</v>
      </c>
    </row>
    <row r="8" spans="1:27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11069508</v>
      </c>
      <c r="X8" s="20"/>
      <c r="Y8" s="20">
        <v>11069508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-2290753</v>
      </c>
      <c r="X10" s="20"/>
      <c r="Y10" s="20">
        <v>-2290753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87670909</v>
      </c>
      <c r="X11" s="20"/>
      <c r="Y11" s="24">
        <v>87670909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-98701351</v>
      </c>
      <c r="D13" s="29">
        <f>SUM(D6:D12)</f>
        <v>0</v>
      </c>
      <c r="E13" s="30">
        <f t="shared" si="0"/>
        <v>-27458796</v>
      </c>
      <c r="F13" s="31">
        <f t="shared" si="0"/>
        <v>-27458796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-94947929</v>
      </c>
      <c r="X13" s="31">
        <f t="shared" si="0"/>
        <v>-6864699</v>
      </c>
      <c r="Y13" s="31">
        <f t="shared" si="0"/>
        <v>-88083230</v>
      </c>
      <c r="Z13" s="32">
        <f>+IF(X13&lt;&gt;0,+(Y13/X13)*100,0)</f>
        <v>1283.1331716073785</v>
      </c>
      <c r="AA13" s="33">
        <f>SUM(AA6:AA12)</f>
        <v>-27458796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49541868</v>
      </c>
      <c r="G17" s="24">
        <v>204619344</v>
      </c>
      <c r="H17" s="24">
        <v>5261062</v>
      </c>
      <c r="I17" s="24">
        <v>4731646</v>
      </c>
      <c r="J17" s="20">
        <v>214612052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214612052</v>
      </c>
      <c r="X17" s="20">
        <v>12385467</v>
      </c>
      <c r="Y17" s="24">
        <v>202226585</v>
      </c>
      <c r="Z17" s="25">
        <v>1632.7731929688237</v>
      </c>
      <c r="AA17" s="26">
        <v>49541868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49541868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214612052</v>
      </c>
      <c r="X25" s="36">
        <f t="shared" si="1"/>
        <v>12385467</v>
      </c>
      <c r="Y25" s="36">
        <f t="shared" si="1"/>
        <v>202226585</v>
      </c>
      <c r="Z25" s="37">
        <f>+IF(X25&lt;&gt;0,+(Y25/X25)*100,0)</f>
        <v>1632.7731929688237</v>
      </c>
      <c r="AA25" s="38">
        <f>SUM(AA15:AA24)</f>
        <v>49541868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106050591</v>
      </c>
      <c r="D26" s="29">
        <f>+D13+D25</f>
        <v>0</v>
      </c>
      <c r="E26" s="30">
        <f t="shared" si="2"/>
        <v>22083072</v>
      </c>
      <c r="F26" s="31">
        <f t="shared" si="2"/>
        <v>22083072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119664123</v>
      </c>
      <c r="X26" s="31">
        <f t="shared" si="2"/>
        <v>5520768</v>
      </c>
      <c r="Y26" s="31">
        <f t="shared" si="2"/>
        <v>114143355</v>
      </c>
      <c r="Z26" s="32">
        <f>+IF(X26&lt;&gt;0,+(Y26/X26)*100,0)</f>
        <v>2067.5267462787788</v>
      </c>
      <c r="AA26" s="33">
        <f>+AA13+AA25</f>
        <v>22083072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221449</v>
      </c>
      <c r="D32" s="18"/>
      <c r="E32" s="19"/>
      <c r="F32" s="20"/>
      <c r="G32" s="20">
        <v>215958</v>
      </c>
      <c r="H32" s="20"/>
      <c r="I32" s="20"/>
      <c r="J32" s="20">
        <v>215958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215958</v>
      </c>
      <c r="X32" s="20"/>
      <c r="Y32" s="20">
        <v>215958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4620887</v>
      </c>
      <c r="X33" s="20"/>
      <c r="Y33" s="20">
        <v>4620887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44699980</v>
      </c>
      <c r="X35" s="20">
        <v>2678097</v>
      </c>
      <c r="Y35" s="20">
        <v>42021883</v>
      </c>
      <c r="Z35" s="21">
        <v>1569.0948834190845</v>
      </c>
      <c r="AA35" s="22">
        <v>10712388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10712388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49504468</v>
      </c>
      <c r="X37" s="31">
        <f t="shared" si="3"/>
        <v>2678097</v>
      </c>
      <c r="Y37" s="31">
        <f t="shared" si="3"/>
        <v>46826371</v>
      </c>
      <c r="Z37" s="32">
        <f>+IF(X37&lt;&gt;0,+(Y37/X37)*100,0)</f>
        <v>1748.49421062792</v>
      </c>
      <c r="AA37" s="33">
        <f>SUM(AA29:AA36)</f>
        <v>10712388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10712388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49504468</v>
      </c>
      <c r="X44" s="31">
        <f t="shared" si="5"/>
        <v>2678097</v>
      </c>
      <c r="Y44" s="31">
        <f t="shared" si="5"/>
        <v>46826371</v>
      </c>
      <c r="Z44" s="32">
        <f>+IF(X44&lt;&gt;0,+(Y44/X44)*100,0)</f>
        <v>1748.49421062792</v>
      </c>
      <c r="AA44" s="33">
        <f>+AA37+AA43</f>
        <v>10712388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63379604</v>
      </c>
      <c r="D45" s="42">
        <f t="shared" si="6"/>
        <v>0</v>
      </c>
      <c r="E45" s="43">
        <f t="shared" si="6"/>
        <v>11370684</v>
      </c>
      <c r="F45" s="44">
        <f t="shared" si="6"/>
        <v>11370684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70159655</v>
      </c>
      <c r="X45" s="44">
        <f t="shared" si="6"/>
        <v>2842671</v>
      </c>
      <c r="Y45" s="44">
        <f t="shared" si="6"/>
        <v>67316984</v>
      </c>
      <c r="Z45" s="45">
        <f>+IF(X45&lt;&gt;0,+(Y45/X45)*100,0)</f>
        <v>2368.0891668434369</v>
      </c>
      <c r="AA45" s="46">
        <f>+AA26-AA44</f>
        <v>11370684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11370684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2842671</v>
      </c>
      <c r="Y47" s="20">
        <v>-2842671</v>
      </c>
      <c r="Z47" s="47">
        <v>-100</v>
      </c>
      <c r="AA47" s="22">
        <v>11370684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11370684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2842671</v>
      </c>
      <c r="Y50" s="52">
        <f t="shared" si="7"/>
        <v>-2842671</v>
      </c>
      <c r="Z50" s="53">
        <f>+IF(X50&lt;&gt;0,+(Y50/X50)*100,0)</f>
        <v>-100</v>
      </c>
      <c r="AA50" s="54">
        <f>SUM(AA47:AA49)</f>
        <v>11370684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-57213552</v>
      </c>
      <c r="G6" s="20">
        <v>-224218778</v>
      </c>
      <c r="H6" s="20">
        <v>-6844729</v>
      </c>
      <c r="I6" s="20">
        <v>-4524317</v>
      </c>
      <c r="J6" s="20">
        <v>-235587824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-235587824</v>
      </c>
      <c r="X6" s="20">
        <v>-14303388</v>
      </c>
      <c r="Y6" s="20">
        <v>-221284436</v>
      </c>
      <c r="Z6" s="21">
        <v>1547.0770701319157</v>
      </c>
      <c r="AA6" s="22">
        <v>-57213552</v>
      </c>
    </row>
    <row r="7" spans="1:27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9585228</v>
      </c>
      <c r="G7" s="20">
        <v>12869358</v>
      </c>
      <c r="H7" s="20">
        <v>1453764</v>
      </c>
      <c r="I7" s="20">
        <v>869907</v>
      </c>
      <c r="J7" s="20">
        <v>15193029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15193029</v>
      </c>
      <c r="X7" s="20">
        <v>2396307</v>
      </c>
      <c r="Y7" s="20">
        <v>12796722</v>
      </c>
      <c r="Z7" s="21">
        <v>534.01847092213143</v>
      </c>
      <c r="AA7" s="22">
        <v>9585228</v>
      </c>
    </row>
    <row r="8" spans="1:27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6249</v>
      </c>
      <c r="Y8" s="20">
        <v>864848</v>
      </c>
      <c r="Z8" s="21">
        <v>13839.782365178427</v>
      </c>
      <c r="AA8" s="22">
        <v>24996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-3590525</v>
      </c>
      <c r="X10" s="20">
        <v>-469566</v>
      </c>
      <c r="Y10" s="20">
        <v>-3120959</v>
      </c>
      <c r="Z10" s="21">
        <v>664.64756817997898</v>
      </c>
      <c r="AA10" s="22">
        <v>-1878264</v>
      </c>
    </row>
    <row r="11" spans="1:27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31498280</v>
      </c>
      <c r="X11" s="20">
        <v>554346</v>
      </c>
      <c r="Y11" s="24">
        <v>30943934</v>
      </c>
      <c r="Z11" s="25">
        <v>5582.0613840453434</v>
      </c>
      <c r="AA11" s="26">
        <v>2217384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-47264208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-191615943</v>
      </c>
      <c r="X13" s="31">
        <f t="shared" si="0"/>
        <v>-11816052</v>
      </c>
      <c r="Y13" s="31">
        <f t="shared" si="0"/>
        <v>-179799891</v>
      </c>
      <c r="Z13" s="32">
        <f>+IF(X13&lt;&gt;0,+(Y13/X13)*100,0)</f>
        <v>1521.6579192440927</v>
      </c>
      <c r="AA13" s="33">
        <f>SUM(AA6:AA12)</f>
        <v>-47264208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9734624</v>
      </c>
      <c r="G17" s="24">
        <v>19537131</v>
      </c>
      <c r="H17" s="24">
        <v>-6288522</v>
      </c>
      <c r="I17" s="24">
        <v>1178591</v>
      </c>
      <c r="J17" s="20">
        <v>14427200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14427200</v>
      </c>
      <c r="X17" s="20">
        <v>-1205101</v>
      </c>
      <c r="Y17" s="24">
        <v>15632301</v>
      </c>
      <c r="Z17" s="25">
        <v>-1297.1776639468394</v>
      </c>
      <c r="AA17" s="26">
        <v>9734624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9734624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14427200</v>
      </c>
      <c r="X25" s="36">
        <f t="shared" si="1"/>
        <v>-1205101</v>
      </c>
      <c r="Y25" s="36">
        <f t="shared" si="1"/>
        <v>15632301</v>
      </c>
      <c r="Z25" s="37">
        <f>+IF(X25&lt;&gt;0,+(Y25/X25)*100,0)</f>
        <v>-1297.1776639468394</v>
      </c>
      <c r="AA25" s="38">
        <f>SUM(AA15:AA24)</f>
        <v>9734624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-37529584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-177188743</v>
      </c>
      <c r="X26" s="31">
        <f t="shared" si="2"/>
        <v>-13021153</v>
      </c>
      <c r="Y26" s="31">
        <f t="shared" si="2"/>
        <v>-164167590</v>
      </c>
      <c r="Z26" s="32">
        <f>+IF(X26&lt;&gt;0,+(Y26/X26)*100,0)</f>
        <v>1260.7761386414859</v>
      </c>
      <c r="AA26" s="33">
        <f>+AA13+AA25</f>
        <v>-37529584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-5432</v>
      </c>
      <c r="X31" s="20"/>
      <c r="Y31" s="20">
        <v>-5432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-1878276</v>
      </c>
      <c r="G32" s="20">
        <v>1554340</v>
      </c>
      <c r="H32" s="20">
        <v>680436</v>
      </c>
      <c r="I32" s="20">
        <v>419054</v>
      </c>
      <c r="J32" s="20">
        <v>2653830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2653830</v>
      </c>
      <c r="X32" s="20">
        <v>-469569</v>
      </c>
      <c r="Y32" s="20">
        <v>3123399</v>
      </c>
      <c r="Z32" s="21">
        <v>-665.16294729848016</v>
      </c>
      <c r="AA32" s="22">
        <v>-1878276</v>
      </c>
    </row>
    <row r="33" spans="1:27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-16999992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-52981827</v>
      </c>
      <c r="X33" s="20">
        <v>-4249998</v>
      </c>
      <c r="Y33" s="20">
        <v>-48731829</v>
      </c>
      <c r="Z33" s="21">
        <v>1146.6318101796753</v>
      </c>
      <c r="AA33" s="22">
        <v>-16999992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13701009</v>
      </c>
      <c r="X35" s="20">
        <v>1051395</v>
      </c>
      <c r="Y35" s="20">
        <v>12649614</v>
      </c>
      <c r="Z35" s="21">
        <v>1203.1267030944603</v>
      </c>
      <c r="AA35" s="22">
        <v>4205580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-14672688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-36632420</v>
      </c>
      <c r="X37" s="31">
        <f t="shared" si="3"/>
        <v>-3668172</v>
      </c>
      <c r="Y37" s="31">
        <f t="shared" si="3"/>
        <v>-32964248</v>
      </c>
      <c r="Z37" s="32">
        <f>+IF(X37&lt;&gt;0,+(Y37/X37)*100,0)</f>
        <v>898.65600631595248</v>
      </c>
      <c r="AA37" s="33">
        <f>SUM(AA29:AA36)</f>
        <v>-14672688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-14672688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-36632420</v>
      </c>
      <c r="X44" s="31">
        <f t="shared" si="5"/>
        <v>-3668172</v>
      </c>
      <c r="Y44" s="31">
        <f t="shared" si="5"/>
        <v>-32964248</v>
      </c>
      <c r="Z44" s="32">
        <f>+IF(X44&lt;&gt;0,+(Y44/X44)*100,0)</f>
        <v>898.65600631595248</v>
      </c>
      <c r="AA44" s="33">
        <f>+AA37+AA43</f>
        <v>-14672688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-22856896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-140556323</v>
      </c>
      <c r="X45" s="44">
        <f t="shared" si="6"/>
        <v>-9352981</v>
      </c>
      <c r="Y45" s="44">
        <f t="shared" si="6"/>
        <v>-131203342</v>
      </c>
      <c r="Z45" s="45">
        <f>+IF(X45&lt;&gt;0,+(Y45/X45)*100,0)</f>
        <v>1402.7970547571945</v>
      </c>
      <c r="AA45" s="46">
        <f>+AA26-AA44</f>
        <v>-22856896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-18005220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-4501305</v>
      </c>
      <c r="Y47" s="20">
        <v>3950963</v>
      </c>
      <c r="Z47" s="47">
        <v>-87.77372339799237</v>
      </c>
      <c r="AA47" s="22">
        <v>-18005220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-18005220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-4501305</v>
      </c>
      <c r="Y50" s="52">
        <f t="shared" si="7"/>
        <v>3950963</v>
      </c>
      <c r="Z50" s="53">
        <f>+IF(X50&lt;&gt;0,+(Y50/X50)*100,0)</f>
        <v>-87.77372339799237</v>
      </c>
      <c r="AA50" s="54">
        <f>SUM(AA47:AA49)</f>
        <v>-18005220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-1823381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-455844</v>
      </c>
      <c r="Y6" s="20">
        <v>455844</v>
      </c>
      <c r="Z6" s="21">
        <v>-100</v>
      </c>
      <c r="AA6" s="22">
        <v>-1823381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1021223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255306</v>
      </c>
      <c r="Y11" s="24">
        <v>-255306</v>
      </c>
      <c r="Z11" s="25">
        <v>-100</v>
      </c>
      <c r="AA11" s="26">
        <v>1021223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-802158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-200538</v>
      </c>
      <c r="Y13" s="31">
        <f t="shared" si="0"/>
        <v>200538</v>
      </c>
      <c r="Z13" s="32">
        <f>+IF(X13&lt;&gt;0,+(Y13/X13)*100,0)</f>
        <v>-100</v>
      </c>
      <c r="AA13" s="33">
        <f>SUM(AA6:AA12)</f>
        <v>-802158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1627653</v>
      </c>
      <c r="Y17" s="24">
        <v>-1627653</v>
      </c>
      <c r="Z17" s="25">
        <v>-100</v>
      </c>
      <c r="AA17" s="26">
        <v>6510617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1627653</v>
      </c>
      <c r="Y25" s="36">
        <f t="shared" si="1"/>
        <v>-1627653</v>
      </c>
      <c r="Z25" s="37">
        <f>+IF(X25&lt;&gt;0,+(Y25/X25)*100,0)</f>
        <v>-100</v>
      </c>
      <c r="AA25" s="38">
        <f>SUM(AA15:AA24)</f>
        <v>6510617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5708459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1427115</v>
      </c>
      <c r="Y26" s="31">
        <f t="shared" si="2"/>
        <v>-1427115</v>
      </c>
      <c r="Z26" s="32">
        <f>+IF(X26&lt;&gt;0,+(Y26/X26)*100,0)</f>
        <v>-100</v>
      </c>
      <c r="AA26" s="33">
        <f>+AA13+AA25</f>
        <v>5708459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5708459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1427115</v>
      </c>
      <c r="Y45" s="44">
        <f t="shared" si="6"/>
        <v>-1427115</v>
      </c>
      <c r="Z45" s="45">
        <f>+IF(X45&lt;&gt;0,+(Y45/X45)*100,0)</f>
        <v>-100</v>
      </c>
      <c r="AA45" s="46">
        <f>+AA26-AA44</f>
        <v>5708459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-1129364640</v>
      </c>
      <c r="D6" s="18"/>
      <c r="E6" s="19">
        <v>135481016</v>
      </c>
      <c r="F6" s="20">
        <v>158338497</v>
      </c>
      <c r="G6" s="20">
        <v>-427415421</v>
      </c>
      <c r="H6" s="20">
        <v>-60641337</v>
      </c>
      <c r="I6" s="20">
        <v>-49100547</v>
      </c>
      <c r="J6" s="20">
        <v>-537157305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-537157305</v>
      </c>
      <c r="X6" s="20">
        <v>-56046462</v>
      </c>
      <c r="Y6" s="20">
        <v>-481110843</v>
      </c>
      <c r="Z6" s="21">
        <v>858.41429740917454</v>
      </c>
      <c r="AA6" s="22">
        <v>158338497</v>
      </c>
    </row>
    <row r="7" spans="1:27" x14ac:dyDescent="0.25">
      <c r="A7" s="23" t="s">
        <v>35</v>
      </c>
      <c r="B7" s="17" t="s">
        <v>32</v>
      </c>
      <c r="C7" s="18">
        <v>997903773</v>
      </c>
      <c r="D7" s="18"/>
      <c r="E7" s="19">
        <v>791881924</v>
      </c>
      <c r="F7" s="20">
        <v>791881925</v>
      </c>
      <c r="G7" s="20">
        <v>607069479</v>
      </c>
      <c r="H7" s="20">
        <v>102971579</v>
      </c>
      <c r="I7" s="20">
        <v>2528875</v>
      </c>
      <c r="J7" s="20">
        <v>712569933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712569933</v>
      </c>
      <c r="X7" s="20">
        <v>244497552</v>
      </c>
      <c r="Y7" s="20">
        <v>468072381</v>
      </c>
      <c r="Z7" s="21">
        <v>191.44256340038939</v>
      </c>
      <c r="AA7" s="22">
        <v>791881925</v>
      </c>
    </row>
    <row r="8" spans="1:27" x14ac:dyDescent="0.25">
      <c r="A8" s="23" t="s">
        <v>36</v>
      </c>
      <c r="B8" s="17" t="s">
        <v>32</v>
      </c>
      <c r="C8" s="18">
        <v>44461635</v>
      </c>
      <c r="D8" s="18"/>
      <c r="E8" s="19">
        <v>-118554955</v>
      </c>
      <c r="F8" s="20">
        <v>-118554955</v>
      </c>
      <c r="G8" s="20">
        <v>45519977</v>
      </c>
      <c r="H8" s="20">
        <v>80618</v>
      </c>
      <c r="I8" s="20">
        <v>-1896</v>
      </c>
      <c r="J8" s="20">
        <v>45598699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45598699</v>
      </c>
      <c r="X8" s="20">
        <v>-31064573</v>
      </c>
      <c r="Y8" s="20">
        <v>76663272</v>
      </c>
      <c r="Z8" s="21">
        <v>-246.78682047231101</v>
      </c>
      <c r="AA8" s="22">
        <v>-118554955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-12040586</v>
      </c>
      <c r="D10" s="18"/>
      <c r="E10" s="19">
        <v>-3990933</v>
      </c>
      <c r="F10" s="20">
        <v>-3990933</v>
      </c>
      <c r="G10" s="20">
        <v>-1628982</v>
      </c>
      <c r="H10" s="20">
        <v>-941396</v>
      </c>
      <c r="I10" s="20">
        <v>-607217</v>
      </c>
      <c r="J10" s="20">
        <v>-3177595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-3177595</v>
      </c>
      <c r="X10" s="20">
        <v>3252516</v>
      </c>
      <c r="Y10" s="20">
        <v>-6430111</v>
      </c>
      <c r="Z10" s="21">
        <v>-197.69652170811764</v>
      </c>
      <c r="AA10" s="22">
        <v>-3990933</v>
      </c>
    </row>
    <row r="11" spans="1:27" x14ac:dyDescent="0.25">
      <c r="A11" s="23" t="s">
        <v>39</v>
      </c>
      <c r="B11" s="17" t="s">
        <v>32</v>
      </c>
      <c r="C11" s="18">
        <v>3472454425</v>
      </c>
      <c r="D11" s="18"/>
      <c r="E11" s="19">
        <v>174210513</v>
      </c>
      <c r="F11" s="20">
        <v>174210512</v>
      </c>
      <c r="G11" s="24">
        <v>3566749317</v>
      </c>
      <c r="H11" s="24">
        <v>151600263</v>
      </c>
      <c r="I11" s="24">
        <v>-65106245</v>
      </c>
      <c r="J11" s="20">
        <v>3653243335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3653243335</v>
      </c>
      <c r="X11" s="20">
        <v>101077698</v>
      </c>
      <c r="Y11" s="24">
        <v>3552165637</v>
      </c>
      <c r="Z11" s="25">
        <v>3514.2921804570578</v>
      </c>
      <c r="AA11" s="26">
        <v>174210512</v>
      </c>
    </row>
    <row r="12" spans="1:27" x14ac:dyDescent="0.25">
      <c r="A12" s="23" t="s">
        <v>40</v>
      </c>
      <c r="B12" s="17" t="s">
        <v>32</v>
      </c>
      <c r="C12" s="18">
        <v>7926478</v>
      </c>
      <c r="D12" s="18"/>
      <c r="E12" s="19">
        <v>-296939</v>
      </c>
      <c r="F12" s="20">
        <v>-296939</v>
      </c>
      <c r="G12" s="20">
        <v>25618809</v>
      </c>
      <c r="H12" s="20"/>
      <c r="I12" s="20"/>
      <c r="J12" s="20">
        <v>25618809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25618809</v>
      </c>
      <c r="X12" s="20">
        <v>-296945</v>
      </c>
      <c r="Y12" s="20">
        <v>25915754</v>
      </c>
      <c r="Z12" s="21">
        <v>-8727.4592938086171</v>
      </c>
      <c r="AA12" s="22">
        <v>-296939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3381341085</v>
      </c>
      <c r="D13" s="29">
        <f>SUM(D6:D12)</f>
        <v>0</v>
      </c>
      <c r="E13" s="30">
        <f t="shared" si="0"/>
        <v>978730626</v>
      </c>
      <c r="F13" s="31">
        <f t="shared" si="0"/>
        <v>1001588107</v>
      </c>
      <c r="G13" s="31">
        <f t="shared" si="0"/>
        <v>3815913179</v>
      </c>
      <c r="H13" s="31">
        <f t="shared" si="0"/>
        <v>193069727</v>
      </c>
      <c r="I13" s="31">
        <f t="shared" si="0"/>
        <v>-112287030</v>
      </c>
      <c r="J13" s="31">
        <f t="shared" si="0"/>
        <v>3896695876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3896695876</v>
      </c>
      <c r="X13" s="31">
        <f t="shared" si="0"/>
        <v>261419786</v>
      </c>
      <c r="Y13" s="31">
        <f t="shared" si="0"/>
        <v>3635276090</v>
      </c>
      <c r="Z13" s="32">
        <f>+IF(X13&lt;&gt;0,+(Y13/X13)*100,0)</f>
        <v>1390.5894980726516</v>
      </c>
      <c r="AA13" s="33">
        <f>SUM(AA6:AA12)</f>
        <v>1001588107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7816399130</v>
      </c>
      <c r="D17" s="18"/>
      <c r="E17" s="19">
        <v>4178452204</v>
      </c>
      <c r="F17" s="20">
        <v>4179093514</v>
      </c>
      <c r="G17" s="24">
        <v>7638370835</v>
      </c>
      <c r="H17" s="24">
        <v>74673056</v>
      </c>
      <c r="I17" s="24">
        <v>-198136989</v>
      </c>
      <c r="J17" s="20">
        <v>7514906902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7514906902</v>
      </c>
      <c r="X17" s="20">
        <v>438331414</v>
      </c>
      <c r="Y17" s="24">
        <v>7076575488</v>
      </c>
      <c r="Z17" s="25">
        <v>1614.4349371227133</v>
      </c>
      <c r="AA17" s="26">
        <v>4179093514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7816399130</v>
      </c>
      <c r="D25" s="29">
        <f t="shared" ref="D25:Y25" si="1">SUM(D15:D24)</f>
        <v>0</v>
      </c>
      <c r="E25" s="35">
        <f t="shared" si="1"/>
        <v>4294090405</v>
      </c>
      <c r="F25" s="36">
        <f t="shared" si="1"/>
        <v>4294731715</v>
      </c>
      <c r="G25" s="36">
        <f t="shared" si="1"/>
        <v>7641713783</v>
      </c>
      <c r="H25" s="36">
        <f t="shared" si="1"/>
        <v>74673056</v>
      </c>
      <c r="I25" s="36">
        <f t="shared" si="1"/>
        <v>-198136989</v>
      </c>
      <c r="J25" s="36">
        <f t="shared" si="1"/>
        <v>7518249850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7518249850</v>
      </c>
      <c r="X25" s="36">
        <f t="shared" si="1"/>
        <v>438331414</v>
      </c>
      <c r="Y25" s="36">
        <f t="shared" si="1"/>
        <v>7079918436</v>
      </c>
      <c r="Z25" s="37">
        <f>+IF(X25&lt;&gt;0,+(Y25/X25)*100,0)</f>
        <v>1615.1975901959879</v>
      </c>
      <c r="AA25" s="38">
        <f>SUM(AA15:AA24)</f>
        <v>4294731715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11197740215</v>
      </c>
      <c r="D26" s="29">
        <f>+D13+D25</f>
        <v>0</v>
      </c>
      <c r="E26" s="30">
        <f t="shared" si="2"/>
        <v>5272821031</v>
      </c>
      <c r="F26" s="31">
        <f t="shared" si="2"/>
        <v>5296319822</v>
      </c>
      <c r="G26" s="31">
        <f t="shared" si="2"/>
        <v>11457626962</v>
      </c>
      <c r="H26" s="31">
        <f t="shared" si="2"/>
        <v>267742783</v>
      </c>
      <c r="I26" s="31">
        <f t="shared" si="2"/>
        <v>-310424019</v>
      </c>
      <c r="J26" s="31">
        <f t="shared" si="2"/>
        <v>11414945726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11414945726</v>
      </c>
      <c r="X26" s="31">
        <f t="shared" si="2"/>
        <v>699751200</v>
      </c>
      <c r="Y26" s="31">
        <f t="shared" si="2"/>
        <v>10715194526</v>
      </c>
      <c r="Z26" s="32">
        <f>+IF(X26&lt;&gt;0,+(Y26/X26)*100,0)</f>
        <v>1531.2863380584413</v>
      </c>
      <c r="AA26" s="33">
        <f>+AA13+AA25</f>
        <v>5296319822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65386</v>
      </c>
      <c r="Y30" s="20">
        <v>-65386</v>
      </c>
      <c r="Z30" s="21">
        <v>-100</v>
      </c>
      <c r="AA30" s="22">
        <v>-612178</v>
      </c>
    </row>
    <row r="31" spans="1:27" x14ac:dyDescent="0.25">
      <c r="A31" s="23" t="s">
        <v>58</v>
      </c>
      <c r="B31" s="39" t="s">
        <v>32</v>
      </c>
      <c r="C31" s="18">
        <v>210981701</v>
      </c>
      <c r="D31" s="18"/>
      <c r="E31" s="19">
        <v>47208865</v>
      </c>
      <c r="F31" s="20">
        <v>47208865</v>
      </c>
      <c r="G31" s="20">
        <v>56508770</v>
      </c>
      <c r="H31" s="20">
        <v>152297571</v>
      </c>
      <c r="I31" s="20">
        <v>-462328</v>
      </c>
      <c r="J31" s="20">
        <v>208344013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208344013</v>
      </c>
      <c r="X31" s="20">
        <v>14790525</v>
      </c>
      <c r="Y31" s="20">
        <v>193553488</v>
      </c>
      <c r="Z31" s="21">
        <v>1308.6316273425048</v>
      </c>
      <c r="AA31" s="22">
        <v>47208865</v>
      </c>
    </row>
    <row r="32" spans="1:27" x14ac:dyDescent="0.25">
      <c r="A32" s="23" t="s">
        <v>59</v>
      </c>
      <c r="B32" s="17" t="s">
        <v>32</v>
      </c>
      <c r="C32" s="18">
        <v>1987089469</v>
      </c>
      <c r="D32" s="18"/>
      <c r="E32" s="19">
        <v>1501470876</v>
      </c>
      <c r="F32" s="20">
        <v>1501470883</v>
      </c>
      <c r="G32" s="20">
        <v>924497268</v>
      </c>
      <c r="H32" s="20">
        <v>1558750012</v>
      </c>
      <c r="I32" s="20">
        <v>-1115999812</v>
      </c>
      <c r="J32" s="20">
        <v>1367247468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1367247468</v>
      </c>
      <c r="X32" s="20">
        <v>371716836</v>
      </c>
      <c r="Y32" s="20">
        <v>995530632</v>
      </c>
      <c r="Z32" s="21">
        <v>267.8196238601364</v>
      </c>
      <c r="AA32" s="22">
        <v>1501470883</v>
      </c>
    </row>
    <row r="33" spans="1:27" x14ac:dyDescent="0.25">
      <c r="A33" s="23" t="s">
        <v>60</v>
      </c>
      <c r="B33" s="17" t="s">
        <v>32</v>
      </c>
      <c r="C33" s="18">
        <v>-38713212</v>
      </c>
      <c r="D33" s="18"/>
      <c r="E33" s="19">
        <v>-40093992</v>
      </c>
      <c r="F33" s="20">
        <v>-40093992</v>
      </c>
      <c r="G33" s="20">
        <v>-9186087</v>
      </c>
      <c r="H33" s="20">
        <v>-19323461</v>
      </c>
      <c r="I33" s="20">
        <v>-13971872</v>
      </c>
      <c r="J33" s="20">
        <v>-42481420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-42481420</v>
      </c>
      <c r="X33" s="20">
        <v>-10023495</v>
      </c>
      <c r="Y33" s="20">
        <v>-32457925</v>
      </c>
      <c r="Z33" s="21">
        <v>323.81843857855966</v>
      </c>
      <c r="AA33" s="22">
        <v>-40093992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19308</v>
      </c>
      <c r="Y34" s="20">
        <v>-19308</v>
      </c>
      <c r="Z34" s="21">
        <v>-100</v>
      </c>
      <c r="AA34" s="22">
        <v>77235</v>
      </c>
    </row>
    <row r="35" spans="1:27" x14ac:dyDescent="0.25">
      <c r="A35" s="23" t="s">
        <v>39</v>
      </c>
      <c r="B35" s="17" t="s">
        <v>32</v>
      </c>
      <c r="C35" s="18">
        <v>288226533</v>
      </c>
      <c r="D35" s="18"/>
      <c r="E35" s="19">
        <v>160830558</v>
      </c>
      <c r="F35" s="20">
        <v>160830558</v>
      </c>
      <c r="G35" s="20">
        <v>449889525</v>
      </c>
      <c r="H35" s="20">
        <v>19286611</v>
      </c>
      <c r="I35" s="20">
        <v>-3888788</v>
      </c>
      <c r="J35" s="20">
        <v>465287348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465287348</v>
      </c>
      <c r="X35" s="20">
        <v>87626663</v>
      </c>
      <c r="Y35" s="20">
        <v>377660685</v>
      </c>
      <c r="Z35" s="21">
        <v>430.98832258396055</v>
      </c>
      <c r="AA35" s="22">
        <v>160830558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2447839231</v>
      </c>
      <c r="D37" s="29">
        <f t="shared" ref="D37:Y37" si="3">SUM(D29:D36)</f>
        <v>0</v>
      </c>
      <c r="E37" s="30">
        <f t="shared" si="3"/>
        <v>1668881364</v>
      </c>
      <c r="F37" s="31">
        <f t="shared" si="3"/>
        <v>1668881371</v>
      </c>
      <c r="G37" s="31">
        <f t="shared" si="3"/>
        <v>1421709476</v>
      </c>
      <c r="H37" s="31">
        <f t="shared" si="3"/>
        <v>1711010733</v>
      </c>
      <c r="I37" s="31">
        <f t="shared" si="3"/>
        <v>-1134322800</v>
      </c>
      <c r="J37" s="31">
        <f t="shared" si="3"/>
        <v>1998397409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1998397409</v>
      </c>
      <c r="X37" s="31">
        <f t="shared" si="3"/>
        <v>464195223</v>
      </c>
      <c r="Y37" s="31">
        <f t="shared" si="3"/>
        <v>1534202186</v>
      </c>
      <c r="Z37" s="32">
        <f>+IF(X37&lt;&gt;0,+(Y37/X37)*100,0)</f>
        <v>330.50796517998634</v>
      </c>
      <c r="AA37" s="33">
        <f>SUM(AA29:AA36)</f>
        <v>1668881371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135466564</v>
      </c>
      <c r="D39" s="18"/>
      <c r="E39" s="19">
        <v>2134348</v>
      </c>
      <c r="F39" s="20">
        <v>2134348</v>
      </c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>
        <v>2367542</v>
      </c>
      <c r="Y39" s="20">
        <v>130617504</v>
      </c>
      <c r="Z39" s="21">
        <v>5517.008948521293</v>
      </c>
      <c r="AA39" s="22">
        <v>2134348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135466564</v>
      </c>
      <c r="D43" s="29">
        <f t="shared" ref="D43:Y43" si="4">SUM(D39:D42)</f>
        <v>0</v>
      </c>
      <c r="E43" s="35">
        <f t="shared" si="4"/>
        <v>2134348</v>
      </c>
      <c r="F43" s="36">
        <f t="shared" si="4"/>
        <v>2134348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2367542</v>
      </c>
      <c r="Y43" s="36">
        <f t="shared" si="4"/>
        <v>130617504</v>
      </c>
      <c r="Z43" s="37">
        <f>+IF(X43&lt;&gt;0,+(Y43/X43)*100,0)</f>
        <v>5517.008948521293</v>
      </c>
      <c r="AA43" s="38">
        <f>SUM(AA39:AA42)</f>
        <v>2134348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2583305795</v>
      </c>
      <c r="D44" s="29">
        <f>+D37+D43</f>
        <v>0</v>
      </c>
      <c r="E44" s="30">
        <f t="shared" si="5"/>
        <v>1671015712</v>
      </c>
      <c r="F44" s="31">
        <f t="shared" si="5"/>
        <v>1671015719</v>
      </c>
      <c r="G44" s="31">
        <f t="shared" si="5"/>
        <v>1554694522</v>
      </c>
      <c r="H44" s="31">
        <f t="shared" si="5"/>
        <v>1711010733</v>
      </c>
      <c r="I44" s="31">
        <f t="shared" si="5"/>
        <v>-1134322800</v>
      </c>
      <c r="J44" s="31">
        <f t="shared" si="5"/>
        <v>2131382455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2131382455</v>
      </c>
      <c r="X44" s="31">
        <f t="shared" si="5"/>
        <v>466562765</v>
      </c>
      <c r="Y44" s="31">
        <f t="shared" si="5"/>
        <v>1664819690</v>
      </c>
      <c r="Z44" s="32">
        <f>+IF(X44&lt;&gt;0,+(Y44/X44)*100,0)</f>
        <v>356.82652257944329</v>
      </c>
      <c r="AA44" s="33">
        <f>+AA37+AA43</f>
        <v>1671015719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8614434420</v>
      </c>
      <c r="D45" s="42">
        <f t="shared" si="6"/>
        <v>0</v>
      </c>
      <c r="E45" s="43">
        <f t="shared" si="6"/>
        <v>3601805319</v>
      </c>
      <c r="F45" s="44">
        <f t="shared" si="6"/>
        <v>3625304103</v>
      </c>
      <c r="G45" s="44">
        <f t="shared" si="6"/>
        <v>9902932440</v>
      </c>
      <c r="H45" s="44">
        <f t="shared" si="6"/>
        <v>-1443267950</v>
      </c>
      <c r="I45" s="44">
        <f t="shared" si="6"/>
        <v>823898781</v>
      </c>
      <c r="J45" s="44">
        <f t="shared" si="6"/>
        <v>9283563271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9283563271</v>
      </c>
      <c r="X45" s="44">
        <f t="shared" si="6"/>
        <v>233188435</v>
      </c>
      <c r="Y45" s="44">
        <f t="shared" si="6"/>
        <v>9050374836</v>
      </c>
      <c r="Z45" s="45">
        <f>+IF(X45&lt;&gt;0,+(Y45/X45)*100,0)</f>
        <v>3881.1422341764078</v>
      </c>
      <c r="AA45" s="46">
        <f>+AA26-AA44</f>
        <v>3625304103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716710552</v>
      </c>
      <c r="D47" s="18"/>
      <c r="E47" s="19">
        <v>-714002148</v>
      </c>
      <c r="F47" s="20">
        <v>-714002148</v>
      </c>
      <c r="G47" s="20">
        <v>1235926332</v>
      </c>
      <c r="H47" s="20">
        <v>-952961717</v>
      </c>
      <c r="I47" s="20">
        <v>802460697</v>
      </c>
      <c r="J47" s="20">
        <v>1085425312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1085425312</v>
      </c>
      <c r="X47" s="20">
        <v>-283517137</v>
      </c>
      <c r="Y47" s="20">
        <v>1368942449</v>
      </c>
      <c r="Z47" s="47">
        <v>-482.84292917362518</v>
      </c>
      <c r="AA47" s="22">
        <v>-714002148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716681933</v>
      </c>
      <c r="D50" s="50">
        <f t="shared" ref="D50:Y50" si="7">SUM(D47:D49)</f>
        <v>0</v>
      </c>
      <c r="E50" s="51">
        <f t="shared" si="7"/>
        <v>-714002148</v>
      </c>
      <c r="F50" s="52">
        <f t="shared" si="7"/>
        <v>-714002148</v>
      </c>
      <c r="G50" s="52">
        <f t="shared" si="7"/>
        <v>1235897712</v>
      </c>
      <c r="H50" s="52">
        <f t="shared" si="7"/>
        <v>-952961717</v>
      </c>
      <c r="I50" s="52">
        <f t="shared" si="7"/>
        <v>802460697</v>
      </c>
      <c r="J50" s="52">
        <f t="shared" si="7"/>
        <v>1085396692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1085396692</v>
      </c>
      <c r="X50" s="52">
        <f t="shared" si="7"/>
        <v>-283517137</v>
      </c>
      <c r="Y50" s="52">
        <f t="shared" si="7"/>
        <v>1368913829</v>
      </c>
      <c r="Z50" s="53">
        <f>+IF(X50&lt;&gt;0,+(Y50/X50)*100,0)</f>
        <v>-482.83283454572972</v>
      </c>
      <c r="AA50" s="54">
        <f>SUM(AA47:AA49)</f>
        <v>-714002148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816F2D-760C-46C8-96D5-B4C623F5EAD9}"/>
</file>

<file path=customXml/itemProps2.xml><?xml version="1.0" encoding="utf-8"?>
<ds:datastoreItem xmlns:ds="http://schemas.openxmlformats.org/officeDocument/2006/customXml" ds:itemID="{5F694DB2-D1AB-4CC2-A0CA-FAC4153FAE16}"/>
</file>

<file path=customXml/itemProps3.xml><?xml version="1.0" encoding="utf-8"?>
<ds:datastoreItem xmlns:ds="http://schemas.openxmlformats.org/officeDocument/2006/customXml" ds:itemID="{6ED10DFF-D1A3-47EF-9100-F27457909D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2023-10-20T13:03:58Z</dcterms:created>
  <dcterms:modified xsi:type="dcterms:W3CDTF">2023-10-20T13:07:33Z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